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CEJO-1\Desktop\ORDENANZAS\Ord_2023\"/>
    </mc:Choice>
  </mc:AlternateContent>
  <bookViews>
    <workbookView xWindow="0" yWindow="0" windowWidth="20490" windowHeight="9315" activeTab="1"/>
  </bookViews>
  <sheets>
    <sheet name="INGRESOS" sheetId="1" r:id="rId1"/>
    <sheet name="EGRESOS" sheetId="2" r:id="rId2"/>
    <sheet name="SINT. INGRESOS" sheetId="3" r:id="rId3"/>
    <sheet name="SINT. EGRESOS" sheetId="4" r:id="rId4"/>
  </sheets>
  <definedNames>
    <definedName name="_xlnm._FilterDatabase" localSheetId="1" hidden="1">EGRESOS!$A$6:$D$302</definedName>
    <definedName name="_xlnm._FilterDatabase" localSheetId="0" hidden="1">INGRESOS!$A$5:$D$205</definedName>
    <definedName name="_xlnm.Print_Area" localSheetId="1">EGRESOS!$A$5:$D$302</definedName>
    <definedName name="_xlnm.Print_Area" localSheetId="0">INGRESOS!$A$3:$D$205</definedName>
    <definedName name="_xlnm.Print_Area" localSheetId="3">'SINT. EGRESOS'!$A$1:$G$29</definedName>
    <definedName name="_xlnm.Print_Area" localSheetId="2">'SINT. INGRESOS'!$A$1:$F$31</definedName>
    <definedName name="_xlnm.Print_Titles" localSheetId="1">EGRESOS!$6:$6</definedName>
    <definedName name="_xlnm.Print_Titles" localSheetId="0">INGRESOS!$5:$5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4" l="1"/>
  <c r="C9" i="4"/>
  <c r="B13" i="4" s="1"/>
  <c r="C11" i="4"/>
  <c r="C13" i="4"/>
  <c r="F14" i="4"/>
  <c r="F15" i="4"/>
  <c r="G16" i="4"/>
  <c r="C15" i="4" s="1"/>
  <c r="F17" i="4"/>
  <c r="G17" i="4"/>
  <c r="B18" i="4" s="1"/>
  <c r="C18" i="4"/>
  <c r="C20" i="4"/>
  <c r="B21" i="4"/>
  <c r="G21" i="4"/>
  <c r="B22" i="4"/>
  <c r="C22" i="4"/>
  <c r="E23" i="4"/>
  <c r="F23" i="4"/>
  <c r="F29" i="4" s="1"/>
  <c r="G23" i="4"/>
  <c r="G29" i="4" s="1"/>
  <c r="F24" i="4"/>
  <c r="G24" i="4"/>
  <c r="C27" i="4" s="1"/>
  <c r="F26" i="4"/>
  <c r="B27" i="4"/>
  <c r="F27" i="4"/>
  <c r="E28" i="4"/>
  <c r="F28" i="4"/>
  <c r="G28" i="4"/>
  <c r="E29" i="4"/>
  <c r="F30" i="3"/>
  <c r="E30" i="3"/>
  <c r="B29" i="3"/>
  <c r="C28" i="3"/>
  <c r="E26" i="3"/>
  <c r="E31" i="3" s="1"/>
  <c r="F25" i="3"/>
  <c r="F24" i="3"/>
  <c r="C25" i="3" s="1"/>
  <c r="C23" i="3"/>
  <c r="F22" i="3"/>
  <c r="C21" i="3"/>
  <c r="B20" i="3"/>
  <c r="C19" i="3"/>
  <c r="C17" i="3"/>
  <c r="F15" i="3"/>
  <c r="C15" i="3"/>
  <c r="F14" i="3"/>
  <c r="F13" i="3"/>
  <c r="F11" i="3"/>
  <c r="C11" i="3" s="1"/>
  <c r="F10" i="3"/>
  <c r="F9" i="3"/>
  <c r="B12" i="3" s="1"/>
  <c r="C9" i="3"/>
  <c r="F8" i="3"/>
  <c r="F26" i="3" s="1"/>
  <c r="F31" i="3" s="1"/>
  <c r="B25" i="3" l="1"/>
  <c r="D301" i="2" l="1"/>
  <c r="C301" i="2"/>
  <c r="D300" i="2"/>
  <c r="D299" i="2"/>
  <c r="D298" i="2"/>
  <c r="D297" i="2"/>
  <c r="D296" i="2"/>
  <c r="C296" i="2"/>
  <c r="D292" i="2"/>
  <c r="C292" i="2"/>
  <c r="D286" i="2"/>
  <c r="D285" i="2" s="1"/>
  <c r="C286" i="2"/>
  <c r="C285" i="2"/>
  <c r="D284" i="2"/>
  <c r="D283" i="2"/>
  <c r="D282" i="2"/>
  <c r="D281" i="2" s="1"/>
  <c r="C282" i="2"/>
  <c r="C281" i="2" s="1"/>
  <c r="D280" i="2"/>
  <c r="D279" i="2"/>
  <c r="D278" i="2"/>
  <c r="C278" i="2"/>
  <c r="D277" i="2"/>
  <c r="D276" i="2"/>
  <c r="D275" i="2"/>
  <c r="D274" i="2" s="1"/>
  <c r="D273" i="2" s="1"/>
  <c r="D270" i="2" s="1"/>
  <c r="C274" i="2"/>
  <c r="C273" i="2"/>
  <c r="C270" i="2" s="1"/>
  <c r="D272" i="2"/>
  <c r="D271" i="2"/>
  <c r="C271" i="2"/>
  <c r="D269" i="2"/>
  <c r="D268" i="2" s="1"/>
  <c r="C268" i="2"/>
  <c r="C261" i="2" s="1"/>
  <c r="D267" i="2"/>
  <c r="D266" i="2"/>
  <c r="D265" i="2"/>
  <c r="D264" i="2"/>
  <c r="D262" i="2" s="1"/>
  <c r="D261" i="2" s="1"/>
  <c r="D263" i="2"/>
  <c r="C262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 s="1"/>
  <c r="D244" i="2" s="1"/>
  <c r="C245" i="2"/>
  <c r="C244" i="2" s="1"/>
  <c r="D243" i="2"/>
  <c r="D241" i="2"/>
  <c r="D239" i="2"/>
  <c r="D238" i="2"/>
  <c r="D237" i="2"/>
  <c r="D236" i="2"/>
  <c r="C236" i="2"/>
  <c r="D230" i="2"/>
  <c r="C230" i="2"/>
  <c r="D229" i="2"/>
  <c r="D227" i="2" s="1"/>
  <c r="D228" i="2"/>
  <c r="C227" i="2"/>
  <c r="D224" i="2"/>
  <c r="C224" i="2"/>
  <c r="D223" i="2"/>
  <c r="D221" i="2"/>
  <c r="C221" i="2"/>
  <c r="D218" i="2"/>
  <c r="C218" i="2"/>
  <c r="D215" i="2"/>
  <c r="C215" i="2"/>
  <c r="D214" i="2"/>
  <c r="D213" i="2"/>
  <c r="D212" i="2"/>
  <c r="C212" i="2"/>
  <c r="C211" i="2" s="1"/>
  <c r="C194" i="2" s="1"/>
  <c r="C193" i="2" s="1"/>
  <c r="C192" i="2" s="1"/>
  <c r="C190" i="2" s="1"/>
  <c r="C189" i="2" s="1"/>
  <c r="D207" i="2"/>
  <c r="D206" i="2"/>
  <c r="D205" i="2"/>
  <c r="D204" i="2"/>
  <c r="D202" i="2"/>
  <c r="D201" i="2"/>
  <c r="D200" i="2"/>
  <c r="D199" i="2"/>
  <c r="D197" i="2"/>
  <c r="D195" i="2"/>
  <c r="C195" i="2"/>
  <c r="D188" i="2"/>
  <c r="D185" i="2" s="1"/>
  <c r="D187" i="2"/>
  <c r="D186" i="2"/>
  <c r="C185" i="2"/>
  <c r="D184" i="2"/>
  <c r="D183" i="2"/>
  <c r="C183" i="2"/>
  <c r="D179" i="2"/>
  <c r="C179" i="2"/>
  <c r="D178" i="2"/>
  <c r="D175" i="2"/>
  <c r="D171" i="2"/>
  <c r="D169" i="2"/>
  <c r="D166" i="2"/>
  <c r="D165" i="2"/>
  <c r="D164" i="2"/>
  <c r="D163" i="2"/>
  <c r="D161" i="2"/>
  <c r="D160" i="2"/>
  <c r="D159" i="2"/>
  <c r="D157" i="2" s="1"/>
  <c r="D158" i="2"/>
  <c r="C157" i="2"/>
  <c r="D154" i="2"/>
  <c r="D147" i="2" s="1"/>
  <c r="D153" i="2"/>
  <c r="C147" i="2"/>
  <c r="C144" i="2" s="1"/>
  <c r="C143" i="2" s="1"/>
  <c r="D145" i="2"/>
  <c r="D141" i="2"/>
  <c r="D140" i="2"/>
  <c r="D139" i="2"/>
  <c r="D136" i="2"/>
  <c r="D133" i="2"/>
  <c r="D132" i="2"/>
  <c r="D124" i="2"/>
  <c r="C124" i="2"/>
  <c r="D116" i="2"/>
  <c r="D115" i="2"/>
  <c r="C115" i="2"/>
  <c r="D114" i="2"/>
  <c r="D108" i="2" s="1"/>
  <c r="D112" i="2"/>
  <c r="C108" i="2"/>
  <c r="D107" i="2"/>
  <c r="D104" i="2" s="1"/>
  <c r="D106" i="2"/>
  <c r="C104" i="2"/>
  <c r="D99" i="2"/>
  <c r="D98" i="2" s="1"/>
  <c r="C98" i="2"/>
  <c r="C97" i="2"/>
  <c r="D96" i="2"/>
  <c r="D95" i="2"/>
  <c r="D85" i="2"/>
  <c r="D74" i="2"/>
  <c r="C74" i="2"/>
  <c r="D65" i="2"/>
  <c r="C65" i="2"/>
  <c r="D63" i="2"/>
  <c r="C63" i="2"/>
  <c r="D60" i="2"/>
  <c r="C60" i="2"/>
  <c r="D57" i="2"/>
  <c r="C57" i="2"/>
  <c r="D55" i="2"/>
  <c r="C55" i="2"/>
  <c r="D52" i="2"/>
  <c r="C52" i="2"/>
  <c r="D49" i="2"/>
  <c r="C49" i="2"/>
  <c r="C48" i="2" s="1"/>
  <c r="D48" i="2"/>
  <c r="D46" i="2"/>
  <c r="C46" i="2"/>
  <c r="D44" i="2"/>
  <c r="C44" i="2"/>
  <c r="D41" i="2"/>
  <c r="C41" i="2"/>
  <c r="D38" i="2"/>
  <c r="C38" i="2"/>
  <c r="D36" i="2"/>
  <c r="C36" i="2"/>
  <c r="D26" i="2"/>
  <c r="D10" i="2" s="1"/>
  <c r="D9" i="2" s="1"/>
  <c r="C26" i="2"/>
  <c r="D11" i="2"/>
  <c r="C11" i="2"/>
  <c r="C10" i="2" s="1"/>
  <c r="D144" i="2" l="1"/>
  <c r="D143" i="2" s="1"/>
  <c r="C9" i="2"/>
  <c r="C8" i="2" s="1"/>
  <c r="C7" i="2" s="1"/>
  <c r="D97" i="2"/>
  <c r="D8" i="2" s="1"/>
  <c r="D211" i="2"/>
  <c r="D194" i="2" s="1"/>
  <c r="D193" i="2" s="1"/>
  <c r="D192" i="2" s="1"/>
  <c r="D190" i="2" s="1"/>
  <c r="D189" i="2" s="1"/>
  <c r="D7" i="2" l="1"/>
  <c r="D98" i="1" l="1"/>
  <c r="D176" i="1"/>
  <c r="D175" i="1"/>
  <c r="D174" i="1"/>
  <c r="D170" i="1"/>
  <c r="D167" i="1"/>
  <c r="D164" i="1"/>
  <c r="D163" i="1"/>
  <c r="D162" i="1"/>
  <c r="D157" i="1"/>
  <c r="D156" i="1"/>
  <c r="D155" i="1"/>
  <c r="D154" i="1"/>
  <c r="D153" i="1"/>
  <c r="D150" i="1"/>
  <c r="D149" i="1"/>
  <c r="D133" i="1"/>
  <c r="D131" i="1"/>
  <c r="D112" i="1"/>
  <c r="D101" i="1"/>
  <c r="D84" i="1"/>
  <c r="D69" i="1"/>
  <c r="D47" i="1"/>
  <c r="D36" i="1"/>
  <c r="D32" i="1"/>
  <c r="D31" i="1"/>
  <c r="D28" i="1"/>
  <c r="D24" i="1"/>
  <c r="D16" i="1"/>
  <c r="D183" i="1"/>
  <c r="D182" i="1" s="1"/>
  <c r="D180" i="1"/>
  <c r="D172" i="1"/>
  <c r="D171" i="1"/>
  <c r="D169" i="1"/>
  <c r="D168" i="1"/>
  <c r="D166" i="1"/>
  <c r="D161" i="1"/>
  <c r="D160" i="1"/>
  <c r="D159" i="1"/>
  <c r="D158" i="1"/>
  <c r="D152" i="1"/>
  <c r="D151" i="1"/>
  <c r="D148" i="1"/>
  <c r="D146" i="1"/>
  <c r="D140" i="1"/>
  <c r="D134" i="1"/>
  <c r="D128" i="1"/>
  <c r="D125" i="1"/>
  <c r="D115" i="1"/>
  <c r="D113" i="1"/>
  <c r="D105" i="1"/>
  <c r="D102" i="1"/>
  <c r="D85" i="1"/>
  <c r="D75" i="1"/>
  <c r="D73" i="1"/>
  <c r="D72" i="1"/>
  <c r="D68" i="1"/>
  <c r="D66" i="1"/>
  <c r="D57" i="1"/>
  <c r="D56" i="1"/>
  <c r="D46" i="1"/>
  <c r="D35" i="1"/>
  <c r="D13" i="1"/>
  <c r="D203" i="1"/>
  <c r="D202" i="1"/>
  <c r="D201" i="1"/>
  <c r="D200" i="1"/>
  <c r="D187" i="1"/>
  <c r="D186" i="1"/>
  <c r="D181" i="1"/>
  <c r="D165" i="1"/>
  <c r="D142" i="1"/>
  <c r="D141" i="1"/>
  <c r="D139" i="1"/>
  <c r="D138" i="1"/>
  <c r="D124" i="1"/>
  <c r="D121" i="1"/>
  <c r="D120" i="1"/>
  <c r="D119" i="1"/>
  <c r="D111" i="1"/>
  <c r="D110" i="1"/>
  <c r="D109" i="1"/>
  <c r="D108" i="1"/>
  <c r="D107" i="1"/>
  <c r="D99" i="1"/>
  <c r="D96" i="1"/>
  <c r="D95" i="1"/>
  <c r="D94" i="1"/>
  <c r="D93" i="1"/>
  <c r="D92" i="1"/>
  <c r="D90" i="1"/>
  <c r="D89" i="1"/>
  <c r="D88" i="1"/>
  <c r="D86" i="1"/>
  <c r="D83" i="1"/>
  <c r="D82" i="1"/>
  <c r="D81" i="1"/>
  <c r="D78" i="1"/>
  <c r="D77" i="1"/>
  <c r="D74" i="1"/>
  <c r="D71" i="1"/>
  <c r="D67" i="1"/>
  <c r="D62" i="1"/>
  <c r="D61" i="1"/>
  <c r="D60" i="1"/>
  <c r="D58" i="1"/>
  <c r="D54" i="1"/>
  <c r="D53" i="1"/>
  <c r="D52" i="1"/>
  <c r="D51" i="1"/>
  <c r="D49" i="1"/>
  <c r="D48" i="1"/>
  <c r="D43" i="1"/>
  <c r="D41" i="1"/>
  <c r="D40" i="1"/>
  <c r="D39" i="1"/>
  <c r="D34" i="1"/>
  <c r="D33" i="1"/>
  <c r="D29" i="1"/>
  <c r="D27" i="1"/>
  <c r="D26" i="1"/>
  <c r="D25" i="1"/>
  <c r="D22" i="1"/>
  <c r="D21" i="1"/>
  <c r="D20" i="1"/>
  <c r="D17" i="1"/>
  <c r="D15" i="1"/>
  <c r="D14" i="1"/>
  <c r="D12" i="1"/>
  <c r="D30" i="1" l="1"/>
  <c r="C45" i="1"/>
  <c r="D45" i="1"/>
  <c r="D204" i="1" l="1"/>
  <c r="D199" i="1"/>
  <c r="D195" i="1"/>
  <c r="D189" i="1"/>
  <c r="D185" i="1"/>
  <c r="D179" i="1"/>
  <c r="D147" i="1"/>
  <c r="D137" i="1"/>
  <c r="D130" i="1"/>
  <c r="D127" i="1"/>
  <c r="D123" i="1"/>
  <c r="D118" i="1"/>
  <c r="D114" i="1"/>
  <c r="D104" i="1"/>
  <c r="D100" i="1"/>
  <c r="D97" i="1"/>
  <c r="D91" i="1"/>
  <c r="D80" i="1"/>
  <c r="D76" i="1"/>
  <c r="D70" i="1"/>
  <c r="D65" i="1"/>
  <c r="D59" i="1"/>
  <c r="D55" i="1"/>
  <c r="D50" i="1"/>
  <c r="D44" i="1"/>
  <c r="D38" i="1"/>
  <c r="D23" i="1"/>
  <c r="D19" i="1"/>
  <c r="D11" i="1"/>
  <c r="C204" i="1"/>
  <c r="C199" i="1"/>
  <c r="C195" i="1"/>
  <c r="C189" i="1"/>
  <c r="C185" i="1"/>
  <c r="C182" i="1"/>
  <c r="C179" i="1"/>
  <c r="C147" i="1"/>
  <c r="C137" i="1"/>
  <c r="C130" i="1"/>
  <c r="C127" i="1"/>
  <c r="C123" i="1"/>
  <c r="C118" i="1"/>
  <c r="C114" i="1"/>
  <c r="C104" i="1"/>
  <c r="C97" i="1"/>
  <c r="C100" i="1"/>
  <c r="C91" i="1"/>
  <c r="C80" i="1"/>
  <c r="C76" i="1"/>
  <c r="C70" i="1"/>
  <c r="C65" i="1"/>
  <c r="C59" i="1"/>
  <c r="C55" i="1"/>
  <c r="C50" i="1"/>
  <c r="C44" i="1"/>
  <c r="C38" i="1"/>
  <c r="C30" i="1"/>
  <c r="C23" i="1"/>
  <c r="C19" i="1"/>
  <c r="C11" i="1"/>
  <c r="D129" i="1" l="1"/>
  <c r="D18" i="1"/>
  <c r="D117" i="1"/>
  <c r="D136" i="1"/>
  <c r="D87" i="1"/>
  <c r="D145" i="1"/>
  <c r="D144" i="1" s="1"/>
  <c r="D10" i="1"/>
  <c r="D37" i="1"/>
  <c r="C129" i="1"/>
  <c r="C117" i="1"/>
  <c r="C145" i="1"/>
  <c r="C144" i="1" s="1"/>
  <c r="C18" i="1"/>
  <c r="C136" i="1"/>
  <c r="C10" i="1"/>
  <c r="C37" i="1"/>
  <c r="D64" i="1"/>
  <c r="C178" i="1"/>
  <c r="D42" i="1"/>
  <c r="C87" i="1"/>
  <c r="D188" i="1"/>
  <c r="D178" i="1"/>
  <c r="D126" i="1"/>
  <c r="D103" i="1"/>
  <c r="D79" i="1"/>
  <c r="C42" i="1"/>
  <c r="C188" i="1"/>
  <c r="C103" i="1"/>
  <c r="C64" i="1"/>
  <c r="D9" i="1" l="1"/>
  <c r="D122" i="1"/>
  <c r="D184" i="1"/>
  <c r="C126" i="1"/>
  <c r="C122" i="1" s="1"/>
  <c r="D143" i="1"/>
  <c r="C143" i="1"/>
  <c r="C184" i="1"/>
  <c r="C79" i="1"/>
  <c r="C9" i="1"/>
  <c r="D63" i="1"/>
  <c r="C63" i="1" l="1"/>
  <c r="D116" i="1"/>
  <c r="D8" i="1"/>
  <c r="D7" i="1" s="1"/>
  <c r="C8" i="1"/>
  <c r="C116" i="1"/>
  <c r="D6" i="1" l="1"/>
  <c r="C7" i="1"/>
  <c r="C6" i="1" l="1"/>
</calcChain>
</file>

<file path=xl/sharedStrings.xml><?xml version="1.0" encoding="utf-8"?>
<sst xmlns="http://schemas.openxmlformats.org/spreadsheetml/2006/main" count="1095" uniqueCount="1002">
  <si>
    <t>01.00.00.00.00.00.00.00.00.</t>
  </si>
  <si>
    <t>INGRESOS</t>
  </si>
  <si>
    <t>01.01.00.00.00.00.00.00.00.</t>
  </si>
  <si>
    <t>INGRESOS CORRIENTES</t>
  </si>
  <si>
    <t>01.01.01.00.00.00.00.00.00.</t>
  </si>
  <si>
    <t>INGRESOS TRIBUTARIOS</t>
  </si>
  <si>
    <t>01.01.01.01.00.00.00.00.00.</t>
  </si>
  <si>
    <t>INGRESOS TRIBUTARIOS DE JURIDICCION MUNICIPAL</t>
  </si>
  <si>
    <t>01.01.01.01.01.00.00.00.00.</t>
  </si>
  <si>
    <t>CONTRIBUCIONES QUE INCIDEN SOBRE INMUEBLE</t>
  </si>
  <si>
    <t>01.01.01.01.01.01.00.00.00.</t>
  </si>
  <si>
    <t>TASA POR SERVICIOS A LA PROPIEDAD</t>
  </si>
  <si>
    <t>01.01.01.01.01.01.01.00.00.</t>
  </si>
  <si>
    <t>TASA POR SERVICIOS A LA PROPIEDAD 2023</t>
  </si>
  <si>
    <t>01.01.01.01.01.01.02.00.00.</t>
  </si>
  <si>
    <t>TASA POR SERVICIOS A LA PROPIEDAD EJERC. ANTE</t>
  </si>
  <si>
    <t>01.01.01.01.01.02.00.00.00.</t>
  </si>
  <si>
    <t>FONDO DE ASISTENCIA ECONOMICA F.U.P.E.U.</t>
  </si>
  <si>
    <t>01.01.01.01.01.03.00.00.00.</t>
  </si>
  <si>
    <t>FONDO DE ASISTENCIA ECONOMICA FUNDACION PARA</t>
  </si>
  <si>
    <t>01.01.01.01.01.04.00.00.00.</t>
  </si>
  <si>
    <t>FONDO ESPECIAL PARA INFRAESTRUCTURA</t>
  </si>
  <si>
    <t>01.01.01.01.01.05.00.00.00.</t>
  </si>
  <si>
    <t>FONDO ESPEC.P/TRATAMIENTOS RSU Y SANEAMIENTO</t>
  </si>
  <si>
    <t>01.01.01.01.02.00.00.00.00.</t>
  </si>
  <si>
    <t>CONTRIBUCIONES QUE INCIDEN SOBRE COMERCIO, IN</t>
  </si>
  <si>
    <t>01.01.01.01.02.01.00.00.00.</t>
  </si>
  <si>
    <t>CONTRIBUCION QUE INCIDEN SOBRE COMERCIO, INDU</t>
  </si>
  <si>
    <t>01.01.01.01.02.01.01.00.00.</t>
  </si>
  <si>
    <t>01.01.01.01.02.01.02.00.00.</t>
  </si>
  <si>
    <t>01.01.01.01.02.02.00.00.00.</t>
  </si>
  <si>
    <t>FONDO ESPECIAL HISTORICO / DES URB</t>
  </si>
  <si>
    <t>01.01.01.01.03.00.00.00.00.</t>
  </si>
  <si>
    <t>CONTRIBUCIONES QUE INCIDEN SOBRE ESPECTACULOS</t>
  </si>
  <si>
    <t>01.01.01.01.03.01.00.00.00.</t>
  </si>
  <si>
    <t>CONTRIBUCION QUE INCIDEN SOBRE ESPECTACULOS Y</t>
  </si>
  <si>
    <t>01.01.01.01.03.02.00.00.00.</t>
  </si>
  <si>
    <t>FONDO ADICIONAL SOBRE ESPECTACULOS Y DIVERSIO</t>
  </si>
  <si>
    <t>01.01.01.01.04.00.00.00.00.</t>
  </si>
  <si>
    <t>CONTRIBUCIONES QUE INCIDEN SOBRE OCUPACION DE</t>
  </si>
  <si>
    <t>01.01.01.01.05.00.00.00.00.</t>
  </si>
  <si>
    <t>DERECHOS DE INSPECCION SANITARIA Y BROMATOLÓG</t>
  </si>
  <si>
    <t>01.01.01.01.06.00.00.00.00.</t>
  </si>
  <si>
    <t>CONTRIBUCIONES SOBRE FERIAS Y REMATES DE HACI</t>
  </si>
  <si>
    <t>01.01.01.01.07.00.00.00.00.</t>
  </si>
  <si>
    <t>DERECHOS DE INSPECCION Y CONTRASTE DE PESAS Y</t>
  </si>
  <si>
    <t>01.01.01.01.08.00.00.00.00.</t>
  </si>
  <si>
    <t>CONTRIBUCIONES SOBRE CEMENTERIOS</t>
  </si>
  <si>
    <t>01.01.01.01.08.01.00.00.00.</t>
  </si>
  <si>
    <t>CONTRIBUCIONES SOBRE CEMENTERIOS 2023</t>
  </si>
  <si>
    <t>01.01.01.01.08.02.00.00.00.</t>
  </si>
  <si>
    <t>CONTRIBUCIONES SOBRE CEMENTERIOS EJER. ANTERI</t>
  </si>
  <si>
    <t>01.01.01.01.09.00.00.00.00.</t>
  </si>
  <si>
    <t>CONTRIBUCIONES POR SORTEOS CON PREMIOS</t>
  </si>
  <si>
    <t>01.01.01.01.10.00.00.00.00.</t>
  </si>
  <si>
    <t>CONTRIBUCIONES QUE INCIDEN SOBRE LA PUBLICIDA</t>
  </si>
  <si>
    <t>01.01.01.01.11.00.00.00.00.</t>
  </si>
  <si>
    <t>CONTRIBUCIONES POR OBRAS PRIVADAS, PARCELAMIE</t>
  </si>
  <si>
    <t>01.01.01.01.12.00.00.00.00.</t>
  </si>
  <si>
    <t>DERECHOS DE OFICINA</t>
  </si>
  <si>
    <t>01.01.01.01.13.00.00.00.00.</t>
  </si>
  <si>
    <t>CONTRIBUCIONES QUE INCIDEN SOBRE RODADOS</t>
  </si>
  <si>
    <t>01.01.01.01.13.01.00.00.00.</t>
  </si>
  <si>
    <t>CONTRIBUCION AUTOMOTOR</t>
  </si>
  <si>
    <t>01.01.01.01.13.01.01.00.00.</t>
  </si>
  <si>
    <t>CONTRIBUCION AUTOMOTOR 2023</t>
  </si>
  <si>
    <t>01.01.01.01.13.01.02.00.00.</t>
  </si>
  <si>
    <t>CONTRIBUCION AUTOMOTOR EJERC. ANTERIORES</t>
  </si>
  <si>
    <t>01.01.01.01.13.02.00.00.00.</t>
  </si>
  <si>
    <t>01.01.01.01.14.00.00.00.00.</t>
  </si>
  <si>
    <t>CONTRIBUCION POR MEJORAS</t>
  </si>
  <si>
    <t>01.01.01.01.14.01.00.00.00.</t>
  </si>
  <si>
    <t>ALUMBRADO PUBLICO</t>
  </si>
  <si>
    <t>01.01.01.01.14.02.00.00.00.</t>
  </si>
  <si>
    <t>OBRA DE PAVIMENTO Y CORDON CUNETA</t>
  </si>
  <si>
    <t>01.01.01.01.14.02.01.00.00.</t>
  </si>
  <si>
    <t>CONTRIBUCION POR OBRA DE PAVIMENTO Y CORDON C</t>
  </si>
  <si>
    <t>01.01.01.01.14.02.01.01.00.</t>
  </si>
  <si>
    <t>01.01.01.01.14.02.01.02.00.</t>
  </si>
  <si>
    <t>01.01.01.01.14.02.02.00.00.</t>
  </si>
  <si>
    <t>01.01.01.01.14.03.00.00.00.</t>
  </si>
  <si>
    <t>OBRA DE GAS</t>
  </si>
  <si>
    <t>01.01.01.01.14.04.00.00.00.</t>
  </si>
  <si>
    <t>OBRA DE AGUA Y CLOACAS</t>
  </si>
  <si>
    <t>01.01.01.01.14.04.01.00.00.</t>
  </si>
  <si>
    <t>CONTRIBUCION POR OBRA DE AGUA Y CLOACAS</t>
  </si>
  <si>
    <t>01.01.01.01.14.04.02.00.00.</t>
  </si>
  <si>
    <t>FONDO RED DE AGUA Y CLOACAS</t>
  </si>
  <si>
    <t>01.01.01.01.14.05.00.00.00.</t>
  </si>
  <si>
    <t>MEJORAS VARIAS</t>
  </si>
  <si>
    <t>01.01.01.01.15.00.00.00.00.</t>
  </si>
  <si>
    <t>CONTRIBUCIONES QUE INCIDEN SOBRE ESPACIO AÉRE</t>
  </si>
  <si>
    <t>01.01.01.01.16.00.00.00.00.</t>
  </si>
  <si>
    <t>OTROS INGRESOS TRIBUTARIOS</t>
  </si>
  <si>
    <t>01.01.01.01.16.01.00.00.00.</t>
  </si>
  <si>
    <t>CONTR. POR INSP. ELECTRO-MECANICA Y SUM. ENER</t>
  </si>
  <si>
    <t>01.01.01.01.16.02.00.00.00.</t>
  </si>
  <si>
    <t>CONTR. QUE INCIDEN SOBREB LAS CONEXIONES Y SU</t>
  </si>
  <si>
    <t>01.01.01.01.16.03.00.00.00.</t>
  </si>
  <si>
    <t>OTROS INGRESOS TRIBUTARIOS NO CLASIFICADOS EN</t>
  </si>
  <si>
    <t>01.01.01.02.00.00.00.00.00.</t>
  </si>
  <si>
    <t>INGRESOS TRIBUTARIOS DE OTRAS JURIDICCIONES</t>
  </si>
  <si>
    <t>01.01.01.02.01.00.00.00.00.</t>
  </si>
  <si>
    <t>COPARTICIPACION DE IMPUESTOS EJERCICIO ACTUAL</t>
  </si>
  <si>
    <t>01.01.01.02.02.00.00.00.00.</t>
  </si>
  <si>
    <t>COPARTICIPACION DE IMPUESTOS EJERCICIO ANTERI</t>
  </si>
  <si>
    <t>01.01.01.02.03.00.00.00.00.</t>
  </si>
  <si>
    <t>OTRAS COPARTICIPACIONES</t>
  </si>
  <si>
    <t>01.01.02.00.00.00.00.00.00.</t>
  </si>
  <si>
    <t>INGRESOS NO TRIBUTARIOS</t>
  </si>
  <si>
    <t>01.01.02.01.00.00.00.00.00.</t>
  </si>
  <si>
    <t>MULTAS, CONCESIONES Y ALQUILERES</t>
  </si>
  <si>
    <t>01.01.02.01.01.00.00.00.00.</t>
  </si>
  <si>
    <t>MULTAS</t>
  </si>
  <si>
    <t>01.01.02.01.01.01.00.00.00.</t>
  </si>
  <si>
    <t>MULTAS ESTACIONAMIENTO MEDIDO</t>
  </si>
  <si>
    <t>01.01.02.01.01.02.00.00.00.</t>
  </si>
  <si>
    <t>MULTAS SITEMA SINAI - A.C.A.R.A.</t>
  </si>
  <si>
    <t>01.01.02.01.01.03.00.00.00.</t>
  </si>
  <si>
    <t>MUTAS TRIBUNAL DE FALTAS</t>
  </si>
  <si>
    <t>01.01.02.01.01.04.00.00.00.</t>
  </si>
  <si>
    <t>MULTAS POLICIA CAMINERA</t>
  </si>
  <si>
    <t>01.01.02.01.02.00.00.00.00.</t>
  </si>
  <si>
    <t>CONCESIONES</t>
  </si>
  <si>
    <t>01.01.02.01.02.01.00.00.00.</t>
  </si>
  <si>
    <t>CONCESION RED DE AGUA Y CLOACAS - FONDO DE EM</t>
  </si>
  <si>
    <t>01.01.02.01.02.02.00.00.00.</t>
  </si>
  <si>
    <t>CONCESION SERVICIO DE INSPECCION TECNICA VEHI</t>
  </si>
  <si>
    <t>01.01.02.01.02.03.00.00.00.</t>
  </si>
  <si>
    <t>CONCESION TERMINAL DE OMNIBUS</t>
  </si>
  <si>
    <t>01.01.02.01.02.04.00.00.00.</t>
  </si>
  <si>
    <t>CONCESION DE PUESTOS EN EL SALON DE USOS MULT</t>
  </si>
  <si>
    <t>01.01.02.01.02.05.00.00.00.</t>
  </si>
  <si>
    <t>CONCESION NICHOS MUNICIPALES</t>
  </si>
  <si>
    <t>01.01.02.01.03.00.00.00.00.</t>
  </si>
  <si>
    <t>ALQUILERES</t>
  </si>
  <si>
    <t>01.01.02.01.03.01.00.00.00.</t>
  </si>
  <si>
    <t>ALQUILER MAQUINAS</t>
  </si>
  <si>
    <t>01.01.02.01.03.02.00.00.00.</t>
  </si>
  <si>
    <t>OTROS ALQUILERES</t>
  </si>
  <si>
    <t>01.01.02.02.00.00.00.00.00.</t>
  </si>
  <si>
    <t>VENTA DE BIENES Y SERVICIOS DE LA ADMINISTRAC</t>
  </si>
  <si>
    <t>01.01.02.02.01.00.00.00.00.</t>
  </si>
  <si>
    <t>VENTA DE BIENES</t>
  </si>
  <si>
    <t>01.01.02.02.01.01.00.00.00.</t>
  </si>
  <si>
    <t>VENTA DE CHAPAS, PRECINTOS Y CARNETS</t>
  </si>
  <si>
    <t>01.01.02.02.01.02.00.00.00.</t>
  </si>
  <si>
    <t>VENTA DE PLANTAS DE VIVERO</t>
  </si>
  <si>
    <t>01.01.02.02.01.03.00.00.00.</t>
  </si>
  <si>
    <t>VENTAS DE PLIEGOS</t>
  </si>
  <si>
    <t>01.01.02.02.01.04.00.00.00.</t>
  </si>
  <si>
    <t>ESTACIONAMIENTO CONTROLADO</t>
  </si>
  <si>
    <t>01.01.02.02.01.05.00.00.00.</t>
  </si>
  <si>
    <t>RECUPERO VENTA RSU</t>
  </si>
  <si>
    <t>01.01.02.02.01.06.00.00.00.</t>
  </si>
  <si>
    <t>OTROS BIENES MUEBLES</t>
  </si>
  <si>
    <t>01.01.02.02.02.00.00.00.00.</t>
  </si>
  <si>
    <t>VENTA DE SERVICIOS</t>
  </si>
  <si>
    <t>01.01.02.02.02.01.00.00.00.</t>
  </si>
  <si>
    <t>TRANSPORTE PUBLICO</t>
  </si>
  <si>
    <t>01.01.02.02.02.02.00.00.00.</t>
  </si>
  <si>
    <t>POR SERVICIOS DE ASISTENCIA PUBLICA</t>
  </si>
  <si>
    <t>01.01.02.02.02.03.00.00.00.</t>
  </si>
  <si>
    <t>EVENTOS EDUCATIVOS Y CULTURALES DIVERSOS</t>
  </si>
  <si>
    <t>01.01.02.02.02.04.00.00.00.</t>
  </si>
  <si>
    <t>POR ACTIVIDADES DEPORTIVAS Y RECREATIVAS</t>
  </si>
  <si>
    <t>01.01.02.02.02.04.01.00.00.</t>
  </si>
  <si>
    <t>FIESTA NACIONAL DE LA PELOTA DE FUTBOL</t>
  </si>
  <si>
    <t>01.01.02.02.02.04.02.00.00.</t>
  </si>
  <si>
    <t>ACTIVIDADES DEPORTIVAS Y RECREATIVAS</t>
  </si>
  <si>
    <t>01.01.02.02.02.05.00.00.00.</t>
  </si>
  <si>
    <t>SERVICIOS POR LA UTILIZACION DEL PARQUE TAU</t>
  </si>
  <si>
    <t>01.01.02.02.02.06.00.00.00.</t>
  </si>
  <si>
    <t>BANCO DE SANGRE</t>
  </si>
  <si>
    <t>01.01.02.02.02.07.00.00.00.</t>
  </si>
  <si>
    <t>OTROS SERVICIOS</t>
  </si>
  <si>
    <t>01.01.02.03.00.00.00.00.00.</t>
  </si>
  <si>
    <t>OPERACIONES FINANCIERAS</t>
  </si>
  <si>
    <t>01.01.02.03.01.00.00.00.00.</t>
  </si>
  <si>
    <t>RENDIMIENTOS DE FONDOS COMUNES DE INVERSIÓN Y</t>
  </si>
  <si>
    <t>01.01.02.03.02.00.00.00.00.</t>
  </si>
  <si>
    <t>DIFERENCIAS DE COTIZACIÓN</t>
  </si>
  <si>
    <t>01.01.02.04.00.00.00.00.00.</t>
  </si>
  <si>
    <t>OTROS INGRESOS NO TRIBUTARIOS</t>
  </si>
  <si>
    <t>01.01.02.04.01.00.00.00.00.</t>
  </si>
  <si>
    <t>RECUPERO ART</t>
  </si>
  <si>
    <t>01.01.02.04.02.00.00.00.00.</t>
  </si>
  <si>
    <t>RECUPEROS OBRAS SOCIALES</t>
  </si>
  <si>
    <t>01.01.03.00.00.00.00.00.00.</t>
  </si>
  <si>
    <t>TRANSFERENCIAS CORRIENTES</t>
  </si>
  <si>
    <t>01.01.03.01.00.00.00.00.00.</t>
  </si>
  <si>
    <t>DEL SECTOR PUBLICO</t>
  </si>
  <si>
    <t>01.01.03.01.01.00.00.00.00.</t>
  </si>
  <si>
    <t>BENEFICIOS Y SUBSIDIOS AL SERVICIO PÚBLICO DE</t>
  </si>
  <si>
    <t>01.01.03.01.02.00.00.00.00.</t>
  </si>
  <si>
    <t>FONDO MUNICIPIO SALUDABLE</t>
  </si>
  <si>
    <t>01.01.03.01.03.00.00.00.00.</t>
  </si>
  <si>
    <t>FONDO DESTINADO A LA ASISTENCIA SOCIAL P/LA F</t>
  </si>
  <si>
    <t>01.01.03.01.04.00.00.00.00.</t>
  </si>
  <si>
    <t>FONDO PARA EL MANTENIMIENTO DE EDIFICIOS ESCO</t>
  </si>
  <si>
    <t>01.01.03.01.05.00.00.00.00.</t>
  </si>
  <si>
    <t>PROGRAMA PLAN NACER Y SUMAR</t>
  </si>
  <si>
    <t>01.01.03.01.06.00.00.00.00.</t>
  </si>
  <si>
    <t>PROGRAMA OFICINA DE EMPLEO</t>
  </si>
  <si>
    <t>01.01.03.01.07.00.00.00.00.</t>
  </si>
  <si>
    <t>DESCENTRALIZACION ADMINISTRATIVA - FOFINDES</t>
  </si>
  <si>
    <t>01.01.03.01.08.00.00.00.00.</t>
  </si>
  <si>
    <t>FONDO MANTENIMIENTO MOVILES Y EDIFICIOS POLIC</t>
  </si>
  <si>
    <t>01.01.03.01.09.00.00.00.00.</t>
  </si>
  <si>
    <t>OTROS FONDOS Y/O TRANSFERENCIAS DEL SECTOR PU</t>
  </si>
  <si>
    <t>01.01.03.02.00.00.00.00.00.</t>
  </si>
  <si>
    <t>DEL SECTOR PRIVADO</t>
  </si>
  <si>
    <t>01.01.03.02.01.00.00.00.00.</t>
  </si>
  <si>
    <t>TRANSFERENCIAS CORRIENTES DEL SECTOR PRIVADO</t>
  </si>
  <si>
    <t>01.02.00.00.00.00.00.00.00.</t>
  </si>
  <si>
    <t>INGRESOS DE CAPITAL</t>
  </si>
  <si>
    <t>01.02.01.00.00.00.00.00.00.</t>
  </si>
  <si>
    <t>RECURSOS PROPIOS DE CAPITAL</t>
  </si>
  <si>
    <t>01.02.01.01.00.00.00.00.00.</t>
  </si>
  <si>
    <t>VENTA DE INMUEBLES Y TERRENOS</t>
  </si>
  <si>
    <t>01.02.01.01.01.00.00.00.00.</t>
  </si>
  <si>
    <t>VENTA DE TERRENOS EN CEMENTERIOS</t>
  </si>
  <si>
    <t>01.02.01.01.02.00.00.00.00.</t>
  </si>
  <si>
    <t>OTROS BIENES INMUEBLES</t>
  </si>
  <si>
    <t>01.02.01.02.00.00.00.00.00.</t>
  </si>
  <si>
    <t>VENTA DE BIENES MUEBLES</t>
  </si>
  <si>
    <t>01.02.02.00.00.00.00.00.00.</t>
  </si>
  <si>
    <t>TRANSFERENCIAS  DE CAPITAL</t>
  </si>
  <si>
    <t>01.02.02.01.00.00.00.00.00.</t>
  </si>
  <si>
    <t>01.02.02.01.01.00.00.00.00.</t>
  </si>
  <si>
    <t>DONACIONES Y LEGADOS</t>
  </si>
  <si>
    <t>01.02.02.01.02.00.00.00.00.</t>
  </si>
  <si>
    <t>OTRAS TRANSFERENCIAS PRIVADAS</t>
  </si>
  <si>
    <t>01.02.02.02.00.00.00.00.00.</t>
  </si>
  <si>
    <t>01.02.02.02.01.00.00.00.00.</t>
  </si>
  <si>
    <t>DEL SECTOR PUBLICO NACIONAL -</t>
  </si>
  <si>
    <t>01.02.02.02.01.01.00.00.00.</t>
  </si>
  <si>
    <t>FONDOS Y/O TRANSFERENCIAS NACIONALES</t>
  </si>
  <si>
    <t>01.02.02.02.02.00.00.00.00.</t>
  </si>
  <si>
    <t>DEL SECTOR PUBLICO PROVINCIAL</t>
  </si>
  <si>
    <t>01.02.02.02.02.01.00.00.00.</t>
  </si>
  <si>
    <t>APORTES PROVINCIALES PARA OBRAS PUBLICAS</t>
  </si>
  <si>
    <t>01.02.02.02.02.01.01.00.00.</t>
  </si>
  <si>
    <t>PLAN AURORA</t>
  </si>
  <si>
    <t>01.02.02.02.02.01.02.00.00.</t>
  </si>
  <si>
    <t>FONDO DE DESARROLLO URBANO PENDIENTES EJER. A</t>
  </si>
  <si>
    <t>01.02.02.02.02.01.03.00.00.</t>
  </si>
  <si>
    <t>FONDO PERMANENTE</t>
  </si>
  <si>
    <t>01.02.02.02.02.01.04.00.00.</t>
  </si>
  <si>
    <t>OTROS FONDOS Y/O TRANSFERENCIAS PROVINCIALES</t>
  </si>
  <si>
    <t>01.02.02.02.02.02.00.00.00.</t>
  </si>
  <si>
    <t>PROGRAMA VIVIENDA SEMILLA FONDOS PROVINCIA</t>
  </si>
  <si>
    <t>01.02.03.00.00.00.00.00.00.</t>
  </si>
  <si>
    <t>RECUPERACION DE PRESTAMOS DE LARGO PLAZO</t>
  </si>
  <si>
    <t>01.02.03.01.00.00.00.00.00.</t>
  </si>
  <si>
    <t>01.02.03.01.01.00.00.00.00.</t>
  </si>
  <si>
    <t>CUOTAS RECUPERO PLANES VIVIENDAS</t>
  </si>
  <si>
    <t>01.02.03.01.02.00.00.00.00.</t>
  </si>
  <si>
    <t>RECUPERO DE PRESTAMOS VARIOS</t>
  </si>
  <si>
    <t>01.02.03.01.03.00.00.00.00.</t>
  </si>
  <si>
    <t>PROGRAMA MUNICIPAL DE ACCESO A LA TIERRA</t>
  </si>
  <si>
    <t>01.02.03.01.04.00.00.00.00.</t>
  </si>
  <si>
    <t>SISTEMAS DE OBRA Y REPARACIÓN POR AHORRO PREV</t>
  </si>
  <si>
    <t>01.02.03.01.05.00.00.00.00.</t>
  </si>
  <si>
    <t>PROGRAMA VIVIENDA SEMILLA</t>
  </si>
  <si>
    <t>01.03.00.00.00.00.00.00.00.</t>
  </si>
  <si>
    <t>FUENTES FINANCIERAS</t>
  </si>
  <si>
    <t>01.03.01.00.00.00.00.00.00.</t>
  </si>
  <si>
    <t>DISMINUCION DE OTROS ACTIVOS FINANCIEROS</t>
  </si>
  <si>
    <t>01.03.01.01.00.00.00.00.00.</t>
  </si>
  <si>
    <t>DE DISPONIBILIDADES</t>
  </si>
  <si>
    <t>01.03.01.01.01.00.00.00.00.</t>
  </si>
  <si>
    <t>CAJA</t>
  </si>
  <si>
    <t>01.03.01.01.02.00.00.00.00.</t>
  </si>
  <si>
    <t>BANCOS</t>
  </si>
  <si>
    <t>01.03.01.01.02.01.00.00.00.</t>
  </si>
  <si>
    <t>BANCO CORDOBA - CTA CTE N° 54/03</t>
  </si>
  <si>
    <t>01.03.01.01.02.02.00.00.00.</t>
  </si>
  <si>
    <t>BANCO CORDOBA- CTA CTE N° 192/8</t>
  </si>
  <si>
    <t>01.03.01.01.02.03.00.00.00.</t>
  </si>
  <si>
    <t>BANCO CORDOBA - CTA CTE N° 289/01</t>
  </si>
  <si>
    <t>01.03.01.01.02.04.00.00.00.</t>
  </si>
  <si>
    <t>BANCO CORDOBA - CTA CTE N° 291/04</t>
  </si>
  <si>
    <t>01.03.01.01.02.05.00.00.00.</t>
  </si>
  <si>
    <t>BANCO CORDOBA - CTA CTE N° 4442/06</t>
  </si>
  <si>
    <t>01.03.01.01.02.06.00.00.00.</t>
  </si>
  <si>
    <t>BANCO CORDOBA - CTA CTE N° 4512/02</t>
  </si>
  <si>
    <t>01.03.01.01.02.07.00.00.00.</t>
  </si>
  <si>
    <t>BANCO CORDOBA - CTA CTE N° 4513/09</t>
  </si>
  <si>
    <t>01.03.01.01.02.08.00.00.00.</t>
  </si>
  <si>
    <t>BANCO CORDOBA - CTA CTE N° 4942/01</t>
  </si>
  <si>
    <t>01.03.01.01.02.09.00.00.00.</t>
  </si>
  <si>
    <t>BANCO CORDOBA - CTA CTE N° 4951/03</t>
  </si>
  <si>
    <t>01.03.01.01.02.10.00.00.00.</t>
  </si>
  <si>
    <t>BANCO CORDOBA - CTA CTE N° 4963/6</t>
  </si>
  <si>
    <t>01.03.01.01.02.11.00.00.00.</t>
  </si>
  <si>
    <t>BANCO CORDOBA - CTA CTE N° 4972/08</t>
  </si>
  <si>
    <t>01.03.01.01.02.12.00.00.00.</t>
  </si>
  <si>
    <t>BANCO CORDOBA - CTA CTE N° 300086/01</t>
  </si>
  <si>
    <t>01.03.01.01.02.13.00.00.00.</t>
  </si>
  <si>
    <t>BANCO CORDOBA - CTA CTE N° 300089/02</t>
  </si>
  <si>
    <t>01.03.01.01.02.14.00.00.00.</t>
  </si>
  <si>
    <t>BANCO CORDOBA - CTA CTE N° 40000608</t>
  </si>
  <si>
    <t>01.03.01.01.02.15.00.00.00.</t>
  </si>
  <si>
    <t>BANCO CORDOBA - CTA CTE N° 250317/00</t>
  </si>
  <si>
    <t>01.03.01.01.02.16.00.00.00.</t>
  </si>
  <si>
    <t>BANCO CORDOBA - CTA CTE N° 300042/07</t>
  </si>
  <si>
    <t>01.03.01.01.02.17.00.00.00.</t>
  </si>
  <si>
    <t>BANCO CORDOBA - CTA CTE N° 400070/97</t>
  </si>
  <si>
    <t>01.03.01.01.02.18.00.00.00.</t>
  </si>
  <si>
    <t>PLAZO FIJO</t>
  </si>
  <si>
    <t>01.03.01.01.02.19.00.00.00.</t>
  </si>
  <si>
    <t>BANCO GALICIA CTA N° 6145-278-5</t>
  </si>
  <si>
    <t>01.03.01.01.02.20.00.00.00.</t>
  </si>
  <si>
    <t>BANCO GALICIA  CTA Nº 9750116-1</t>
  </si>
  <si>
    <t>01.03.01.01.02.21.00.00.00.</t>
  </si>
  <si>
    <t>FONDOS COMUNES DE INVERSIÓN Y CUENTA COMITENT</t>
  </si>
  <si>
    <t>01.03.01.01.02.22.00.00.00.</t>
  </si>
  <si>
    <t>BANCO MACRO CTA N° 13/8</t>
  </si>
  <si>
    <t>01.03.01.01.02.23.00.00.00.</t>
  </si>
  <si>
    <t>BANCO MACRO CTA N° 234809453307692</t>
  </si>
  <si>
    <t>01.03.01.01.02.24.00.00.00.</t>
  </si>
  <si>
    <t>BANCO NACION CTA 160200026/85</t>
  </si>
  <si>
    <t>01.03.01.01.02.25.00.00.00.</t>
  </si>
  <si>
    <t>BANCO NACION CTA 16000164/16</t>
  </si>
  <si>
    <t>01.03.01.01.02.26.00.00.00.</t>
  </si>
  <si>
    <t>BANCO NACION CTA ESPECIAL 1600110417/9</t>
  </si>
  <si>
    <t>01.03.01.01.02.27.00.00.00.</t>
  </si>
  <si>
    <t>BANCO NACION CTA 160000519/1</t>
  </si>
  <si>
    <t>01.03.01.01.02.28.00.00.00.</t>
  </si>
  <si>
    <t>BANCO ROELA - CTA CTE N° 6242/8</t>
  </si>
  <si>
    <t>01.03.01.01.02.29.00.00.00.</t>
  </si>
  <si>
    <t>PAY PER TIC - RECAUDADOR ONLINE Y DUT</t>
  </si>
  <si>
    <t>01.03.01.01.02.30.00.00.00.</t>
  </si>
  <si>
    <t>MERCADO PAGO</t>
  </si>
  <si>
    <t>01.03.02.00.00.00.00.00.00.</t>
  </si>
  <si>
    <t>OBTENCION DE PRESTAMOS U OTROS FINANCIAMIENTO</t>
  </si>
  <si>
    <t>01.03.02.01.00.00.00.00.00.</t>
  </si>
  <si>
    <t>01.03.02.01.01.00.00.00.00.</t>
  </si>
  <si>
    <t>DE ORGANISMOS FINANCIEROS PRIVADOS</t>
  </si>
  <si>
    <t>01.03.02.01.02.00.00.00.00.</t>
  </si>
  <si>
    <t>PROGRAMA COOPERATIVO MUNICIPAL DE VIVIENDA PR</t>
  </si>
  <si>
    <t>01.03.02.02.00.00.00.00.00.</t>
  </si>
  <si>
    <t>01.03.02.02.01.00.00.00.00.</t>
  </si>
  <si>
    <t>DE ORGANISMOS PUBLICOS (FINANCIEROS Y/O GUBER</t>
  </si>
  <si>
    <t>01.04.00.00.00.00.00.00.00.</t>
  </si>
  <si>
    <t>NO CLASIFICADOS</t>
  </si>
  <si>
    <t>01.04.01.00.00.00.00.00.00.</t>
  </si>
  <si>
    <t>TRABAJOS PUBLICOS</t>
  </si>
  <si>
    <t>01.04.01.01.00.00.00.00.00.</t>
  </si>
  <si>
    <t>GARANTIA DE LICITACIONES</t>
  </si>
  <si>
    <t>01.04.01.02.00.00.00.00.00.</t>
  </si>
  <si>
    <t>OTRAS CUENTAS NO CLASIFICADAS</t>
  </si>
  <si>
    <t>01.04.02.00.00.00.00.00.00.</t>
  </si>
  <si>
    <t>CUENTAS DE ORDEN</t>
  </si>
  <si>
    <t>01.04.02.01.00.00.00.00.00.</t>
  </si>
  <si>
    <t>RETENCIONES LABORALES</t>
  </si>
  <si>
    <t>01.04.02.01.01.00.00.00.00.</t>
  </si>
  <si>
    <t>RETENCION JUBILACION</t>
  </si>
  <si>
    <t>01.04.02.01.02.00.00.00.00.</t>
  </si>
  <si>
    <t>RETENCION APROSS</t>
  </si>
  <si>
    <t>01.04.02.01.03.00.00.00.00.</t>
  </si>
  <si>
    <t>RETENCION SEGURO DE VIDA</t>
  </si>
  <si>
    <t>01.04.02.01.04.00.00.00.00.</t>
  </si>
  <si>
    <t>RETENCION SINDICATOS</t>
  </si>
  <si>
    <t>01.04.02.01.05.00.00.00.00.</t>
  </si>
  <si>
    <t>RETENCIONES VARIAS</t>
  </si>
  <si>
    <t>01.04.02.02.00.00.00.00.00.</t>
  </si>
  <si>
    <t>RETENCIONES IMPOSITIVAS</t>
  </si>
  <si>
    <t>01.04.02.02.01.00.00.00.00.</t>
  </si>
  <si>
    <t>RETENCION INGRESOS BRUTOS</t>
  </si>
  <si>
    <t>01.04.02.02.02.00.00.00.00.</t>
  </si>
  <si>
    <t>RETENCION IMPUESTO A LAS GANANCIAS</t>
  </si>
  <si>
    <t>01.04.02.02.03.00.00.00.00.</t>
  </si>
  <si>
    <t>RETENCION IMPUESTOS VARIOS</t>
  </si>
  <si>
    <t>01.04.02.03.00.00.00.00.00.</t>
  </si>
  <si>
    <t>OTROS</t>
  </si>
  <si>
    <t>01.04.02.03.01.00.00.00.00.</t>
  </si>
  <si>
    <t>DERECHO DE REDUCCION DE RESTOS</t>
  </si>
  <si>
    <t>01.04.02.03.02.00.00.00.00.</t>
  </si>
  <si>
    <t>DERECHO DE REGISTRO CIVIL</t>
  </si>
  <si>
    <t>01.04.02.03.03.00.00.00.00.</t>
  </si>
  <si>
    <t>HONORARIOS JUDICIALES</t>
  </si>
  <si>
    <t>01.04.02.03.04.00.00.00.00.</t>
  </si>
  <si>
    <t>FONDO FIDUCIARIO</t>
  </si>
  <si>
    <t>01.04.03.00.00.00.00.00.00.</t>
  </si>
  <si>
    <t>CREDITO ADICIONAL PARA REFUERZO DE PARTIDAS</t>
  </si>
  <si>
    <t>01.04.03.01.00.00.00.00.00.</t>
  </si>
  <si>
    <t>CREDITO ADICIONAL PARA REFUERZO DE PARTIDAS N</t>
  </si>
  <si>
    <t>CUENTA</t>
  </si>
  <si>
    <t>DESCRIPCION</t>
  </si>
  <si>
    <t>PRESUPUESTO</t>
  </si>
  <si>
    <t>RECTIFICATIVA</t>
  </si>
  <si>
    <t>PRESUPUESTO DE INGRESOS</t>
  </si>
  <si>
    <t>ANEXO I</t>
  </si>
  <si>
    <t>PRESUPUESTO DE EGRESOS</t>
  </si>
  <si>
    <t>DESCRIPCIÓN</t>
  </si>
  <si>
    <t>PTO. COMPENSADO</t>
  </si>
  <si>
    <t>02.00.00.00.00.00.00.00.00.</t>
  </si>
  <si>
    <t>EGRESOS</t>
  </si>
  <si>
    <t>02.01.00.00.00.00.00.00.00.</t>
  </si>
  <si>
    <t>EROGACIONES CORRIENTES</t>
  </si>
  <si>
    <t>02.01.01.00.00.00.00.00.00.</t>
  </si>
  <si>
    <t>PERSONAL</t>
  </si>
  <si>
    <t>02.01.01.01.00.00.00.00.00.</t>
  </si>
  <si>
    <t>AUTORIDADES SUPERIORES Y PLANTA PERMANENTE</t>
  </si>
  <si>
    <t>02.01.01.01.01.00.00.00.00.</t>
  </si>
  <si>
    <t>SUELDOS BASICOS</t>
  </si>
  <si>
    <t>02.01.01.01.01.01.00.00.00.</t>
  </si>
  <si>
    <t>AUTORIDADES SUPERIORES</t>
  </si>
  <si>
    <t>02.01.01.01.01.02.00.00.00.</t>
  </si>
  <si>
    <t>ASESORIA LETRADA MUNICIPAL</t>
  </si>
  <si>
    <t>02.01.01.01.01.03.00.00.00.</t>
  </si>
  <si>
    <t>JUZGADO ADM. MUNIC. DE FALTAS</t>
  </si>
  <si>
    <t>02.01.01.01.01.04.00.00.00.</t>
  </si>
  <si>
    <t>PERSONAL SUPERIOR JERARQUICO</t>
  </si>
  <si>
    <t>02.01.01.01.01.05.00.00.00.</t>
  </si>
  <si>
    <t>PERS. SUPERIOR ADMINISTRATIVO</t>
  </si>
  <si>
    <t>02.01.01.01.01.06.00.00.00.</t>
  </si>
  <si>
    <t>PERS.AUXILIAR ADMINISTRATIVO</t>
  </si>
  <si>
    <t>02.01.01.01.01.07.00.00.00.</t>
  </si>
  <si>
    <t>PERS. ADMINISTR. DE EJECUCION</t>
  </si>
  <si>
    <t>02.01.01.01.01.08.00.00.00.</t>
  </si>
  <si>
    <t>PERSONAL PROFESIONAL</t>
  </si>
  <si>
    <t>02.01.01.01.01.09.00.00.00.</t>
  </si>
  <si>
    <t>PERSONAL TECNICO</t>
  </si>
  <si>
    <t>02.01.01.01.01.10.00.00.00.</t>
  </si>
  <si>
    <t>PERSONAL DE SANIDAD</t>
  </si>
  <si>
    <t>02.01.01.01.01.11.00.00.00.</t>
  </si>
  <si>
    <t>PERS. SUPER. MAEST. Y SERV. GRALES</t>
  </si>
  <si>
    <t>02.01.01.01.01.12.00.00.00.</t>
  </si>
  <si>
    <t>PERS. MAESTRANZA Y SERV. GRALES</t>
  </si>
  <si>
    <t>02.01.01.01.01.13.00.00.00.</t>
  </si>
  <si>
    <t>PERSONAL DOCENTE</t>
  </si>
  <si>
    <t>02.01.01.01.01.14.00.00.00.</t>
  </si>
  <si>
    <t>INSPEC. DE CONTRALOR Y VERIFICAC.</t>
  </si>
  <si>
    <t>02.01.01.01.02.00.00.00.00.</t>
  </si>
  <si>
    <t>ADICIONALES Y SUPLEMENTOS VS.</t>
  </si>
  <si>
    <t>02.01.01.01.02.01.00.00.00.</t>
  </si>
  <si>
    <t>BONIFICACIONES ESPECIALES</t>
  </si>
  <si>
    <t>02.01.01.01.02.02.00.00.00.</t>
  </si>
  <si>
    <t>GTOS. REPRESENTACION AUTORIDADES SUP.</t>
  </si>
  <si>
    <t>02.01.01.01.02.03.00.00.00.</t>
  </si>
  <si>
    <t>ANTIGUEDAD</t>
  </si>
  <si>
    <t>02.01.01.01.02.04.00.00.00.</t>
  </si>
  <si>
    <t>TITULOS</t>
  </si>
  <si>
    <t>02.01.01.01.02.05.00.00.00.</t>
  </si>
  <si>
    <t>RESPONSABILIDAD JERARQUICA</t>
  </si>
  <si>
    <t>02.01.01.01.02.06.00.00.00.</t>
  </si>
  <si>
    <t>RIESGO E INSALUBRIDAD EN TAREAS</t>
  </si>
  <si>
    <t>02.01.01.01.02.07.00.00.00.</t>
  </si>
  <si>
    <t>SUBROGANCIA</t>
  </si>
  <si>
    <t>02.01.01.01.02.08.00.00.00.</t>
  </si>
  <si>
    <t>QUEBRANTOS DE CAJA</t>
  </si>
  <si>
    <t>02.01.01.01.02.09.00.00.00.</t>
  </si>
  <si>
    <t>OTROS SUPLEMENTOS</t>
  </si>
  <si>
    <t>02.01.01.01.03.00.00.00.00.</t>
  </si>
  <si>
    <t>SUELDO ANUAL COMPLEMENTARIO</t>
  </si>
  <si>
    <t>02.01.01.01.03.01.00.00.00.</t>
  </si>
  <si>
    <t>AGUINALDO PERSONAL PERMANENTE</t>
  </si>
  <si>
    <t>02.01.01.01.04.00.00.00.00.</t>
  </si>
  <si>
    <t>APORTE PATRONAL JUBILATORIO</t>
  </si>
  <si>
    <t>02.01.01.01.04.01.00.00.00.</t>
  </si>
  <si>
    <t>APORTE JUB. PERS. PERM (ADM.CONS.MAN.)</t>
  </si>
  <si>
    <t>02.01.01.01.04.02.00.00.00.</t>
  </si>
  <si>
    <t>APORTE JUB. PERS. PERM. (T.PUBLICOS)</t>
  </si>
  <si>
    <t>02.01.01.01.05.00.00.00.00.</t>
  </si>
  <si>
    <t>APORTE PATRONAL P/OBRA SOCIAL</t>
  </si>
  <si>
    <t>02.01.01.01.05.01.00.00.00.</t>
  </si>
  <si>
    <t>FONDO MEDICO ASISTENCIAL APROSS</t>
  </si>
  <si>
    <t>02.01.01.01.05.02.00.00.00.</t>
  </si>
  <si>
    <t>SEGUROS (A.R.T)</t>
  </si>
  <si>
    <t>02.01.01.01.06.00.00.00.00.</t>
  </si>
  <si>
    <t>SUPLENCIAS Y LICENCIAS</t>
  </si>
  <si>
    <t>02.01.01.01.06.01.00.00.00.</t>
  </si>
  <si>
    <t>PAGO DE SUPLENCIAS Y LICENCIAS</t>
  </si>
  <si>
    <t>02.01.01.01.07.00.00.00.00.</t>
  </si>
  <si>
    <t>DEUDAS VARIAS PERS.PERMANENTE</t>
  </si>
  <si>
    <t>02.01.01.01.07.01.00.00.00.</t>
  </si>
  <si>
    <t>DEUDAS VARIAS</t>
  </si>
  <si>
    <t>02.01.01.02.00.00.00.00.00.</t>
  </si>
  <si>
    <t>PERSONAL CONTRATADO Y JORNALIZADO</t>
  </si>
  <si>
    <t>02.01.01.02.01.00.00.00.00.</t>
  </si>
  <si>
    <t>RETRIBUCIONES</t>
  </si>
  <si>
    <t>02.01.01.02.01.01.00.00.00.</t>
  </si>
  <si>
    <t>PERSONAL CONTRATADO</t>
  </si>
  <si>
    <t>02.01.01.02.01.02.00.00.00.</t>
  </si>
  <si>
    <t>PERS. JORNALIZADO EN TAREAS CONS. Y MANT,</t>
  </si>
  <si>
    <t>02.01.01.02.02.00.00.00.00.</t>
  </si>
  <si>
    <t>02.01.01.02.02.01.00.00.00.</t>
  </si>
  <si>
    <t>02.01.01.02.02.02.00.00.00.</t>
  </si>
  <si>
    <t>02.01.01.02.03.00.00.00.00.</t>
  </si>
  <si>
    <t>02.01.01.02.03.01.00.00.00.</t>
  </si>
  <si>
    <t>AGUINALDO PERSONAL CONTRATADO Y JORNALIZADO</t>
  </si>
  <si>
    <t>02.01.01.02.04.00.00.00.00.</t>
  </si>
  <si>
    <t>02.01.01.02.04.01.00.00.00.</t>
  </si>
  <si>
    <t>APORTE JUB. PERS. CONTR. Y JORNALIZADO (ADM.C</t>
  </si>
  <si>
    <t>02.01.01.02.04.02.00.00.00.</t>
  </si>
  <si>
    <t>APORTE JUB. PERS. CONTR. Y JORNALIZADO(T. PUB</t>
  </si>
  <si>
    <t>02.01.01.02.05.00.00.00.00.</t>
  </si>
  <si>
    <t>02.01.01.02.05.01.00.00.00.</t>
  </si>
  <si>
    <t>02.01.01.02.05.02.00.00.00.</t>
  </si>
  <si>
    <t>02.01.01.02.06.00.00.00.00.</t>
  </si>
  <si>
    <t>DEUDAS VARIAS PERSONAL CONTRATADA Y JORNALIZA</t>
  </si>
  <si>
    <t>02.01.01.02.06.01.00.00.00.</t>
  </si>
  <si>
    <t>02.01.01.02.07.00.00.00.00.</t>
  </si>
  <si>
    <t>SUPLENCIAS Y LICENCIAS PERS. CONTRATADO Y JOR</t>
  </si>
  <si>
    <t>02.01.01.02.07.01.00.00.00.</t>
  </si>
  <si>
    <t>PAGO DE SUPLENCIAS Y LICENCIAS PERS. CONTRATA</t>
  </si>
  <si>
    <t>02.01.01.03.00.00.00.00.00.</t>
  </si>
  <si>
    <t>SALARIO FAMILIAR</t>
  </si>
  <si>
    <t>02.01.01.04.00.00.00.00.00.</t>
  </si>
  <si>
    <t>INDEMNIZACIONES Y GASTOS DE SEPELIO</t>
  </si>
  <si>
    <t>02.01.01.05.00.00.00.00.00.</t>
  </si>
  <si>
    <t>SERVICIOS EXTRAORDINARIOS</t>
  </si>
  <si>
    <t>02.01.01.06.00.00.00.00.00.</t>
  </si>
  <si>
    <t>OTROS APORTES PATRONALES</t>
  </si>
  <si>
    <t>02.01.01.07.00.00.00.00.00.</t>
  </si>
  <si>
    <t>ADICIONAL P/CAPACITACION</t>
  </si>
  <si>
    <t>02.01.01.08.00.00.00.00.00.</t>
  </si>
  <si>
    <t>ADICIONALES VARIOS</t>
  </si>
  <si>
    <t>02.01.01.09.00.00.00.00.00.</t>
  </si>
  <si>
    <t>02.01.02.00.00.00.00.00.00.</t>
  </si>
  <si>
    <t>BIENES DE CONSUMO</t>
  </si>
  <si>
    <t>02.01.02.01.00.00.00.00.00.</t>
  </si>
  <si>
    <t>PRODUCTOS ALIMENTICIOS</t>
  </si>
  <si>
    <t>02.01.02.02.00.00.00.00.00.</t>
  </si>
  <si>
    <t>GASTOS DE PAPELERIA</t>
  </si>
  <si>
    <t>02.01.02.03.00.00.00.00.00.</t>
  </si>
  <si>
    <t>ROPA DE TRABAJO, ELEMENTOS DE SEGURIDAD Y OTR</t>
  </si>
  <si>
    <t>02.01.02.04.00.00.00.00.00.</t>
  </si>
  <si>
    <t>ARTICULOS DE LIBRERIA, UTILES DE ESCRITORIO Y</t>
  </si>
  <si>
    <t>02.01.02.05.00.00.00.00.00.</t>
  </si>
  <si>
    <t>IMPRESOS Y REPRODUCCIONES</t>
  </si>
  <si>
    <t>02.01.02.06.00.00.00.00.00.</t>
  </si>
  <si>
    <t>PRODUCTOS FARMACEUTICOS</t>
  </si>
  <si>
    <t>02.01.02.07.00.00.00.00.00.</t>
  </si>
  <si>
    <t>UTILES MENORES MEDICO QUIRURGICO Y DE LABORAT</t>
  </si>
  <si>
    <t>02.01.02.08.00.00.00.00.00.</t>
  </si>
  <si>
    <t>PRODUCTOS E INSUMOS VETERINARIOS</t>
  </si>
  <si>
    <t>02.01.02.09.00.00.00.00.00.</t>
  </si>
  <si>
    <t>COMBUSTIBLES Y LUBRICANTES</t>
  </si>
  <si>
    <t>02.01.02.10.00.00.00.00.00.</t>
  </si>
  <si>
    <t>ABONOS, FERTILIZANTES, INSECTICIDAS, SEMILLAS</t>
  </si>
  <si>
    <t>02.01.02.11.00.00.00.00.00.</t>
  </si>
  <si>
    <t>MATERIALES PARA CONSERVACION Y REPARACION</t>
  </si>
  <si>
    <t>02.01.02.12.00.00.00.00.00.</t>
  </si>
  <si>
    <t>MATERIALES ELECTRICOS Y DE ILUMINACION</t>
  </si>
  <si>
    <t>02.01.02.13.00.00.00.00.00.</t>
  </si>
  <si>
    <t>ELEMENTOS DE LIMPIEZA</t>
  </si>
  <si>
    <t>02.01.02.14.00.00.00.00.00.</t>
  </si>
  <si>
    <t>HERRAMIENTAS MENORES</t>
  </si>
  <si>
    <t>02.01.02.15.00.00.00.00.00.</t>
  </si>
  <si>
    <t>ADQUISICION DE CAMARAS Y CUBIERTAS</t>
  </si>
  <si>
    <t>02.01.02.16.00.00.00.00.00.</t>
  </si>
  <si>
    <t>REPUESTOS Y ACCESORIOS PARA VEHICULOS</t>
  </si>
  <si>
    <t>02.01.02.17.00.00.00.00.00.</t>
  </si>
  <si>
    <t>REPUESTOS Y ACCESORIOS VARIOS</t>
  </si>
  <si>
    <t>02.01.02.18.00.00.00.00.00.</t>
  </si>
  <si>
    <t>OTROS BIENES DE CONSUMO</t>
  </si>
  <si>
    <t>02.01.02.19.00.00.00.00.00.</t>
  </si>
  <si>
    <t>DEUDAS BIENES DE CONSUMO EJERCICIO ANTERIOR</t>
  </si>
  <si>
    <t>02.01.02.20.00.00.00.00.00.</t>
  </si>
  <si>
    <t>02.01.02.21.00.00.00.00.00.</t>
  </si>
  <si>
    <t>GASTOS PARA CONTINGENCIAS CLIMATICAS O IMPREV</t>
  </si>
  <si>
    <t>02.01.02.22.00.00.00.00.00.</t>
  </si>
  <si>
    <t>PLAN SUMAR BIENES DE CONSUMO</t>
  </si>
  <si>
    <t>02.01.03.00.00.00.00.00.00.</t>
  </si>
  <si>
    <t>SERVICIOS NO PERSONALES</t>
  </si>
  <si>
    <t>02.01.03.01.00.00.00.00.00.</t>
  </si>
  <si>
    <t>SERVICIOS BASICOS</t>
  </si>
  <si>
    <t>02.01.03.01.01.00.00.00.00.</t>
  </si>
  <si>
    <t>ENERGIA ELECTRICA</t>
  </si>
  <si>
    <t>02.01.03.01.02.00.00.00.00.</t>
  </si>
  <si>
    <t>AGUA</t>
  </si>
  <si>
    <t>02.01.03.01.03.00.00.00.00.</t>
  </si>
  <si>
    <t>GAS</t>
  </si>
  <si>
    <t>02.01.03.01.04.00.00.00.00.</t>
  </si>
  <si>
    <t>TELEFONO E INTERNET</t>
  </si>
  <si>
    <t>02.01.03.01.05.00.00.00.00.</t>
  </si>
  <si>
    <t>GASTOS DE ENVIO Y POSTALES</t>
  </si>
  <si>
    <t>02.01.03.02.00.00.00.00.00.</t>
  </si>
  <si>
    <t>ALQUILERES Y DERECHOS</t>
  </si>
  <si>
    <t>02.01.03.02.01.00.00.00.00.</t>
  </si>
  <si>
    <t>ALQUILER DE EDIFICIOS, LOCALES Y CARPAS ESTRU</t>
  </si>
  <si>
    <t>02.01.03.02.02.00.00.00.00.</t>
  </si>
  <si>
    <t>ALQUILER DE MAQUINARIAS Y EQUIPOS</t>
  </si>
  <si>
    <t>02.01.03.02.03.00.00.00.00.</t>
  </si>
  <si>
    <t>ALQUILERES VARIOS</t>
  </si>
  <si>
    <t>02.01.03.03.00.00.00.00.00.</t>
  </si>
  <si>
    <t>MANTENIMIENTO, REPARACION Y LIMPIEZA</t>
  </si>
  <si>
    <t>02.01.03.03.01.00.00.00.00.</t>
  </si>
  <si>
    <t>MANTENIMIENTO Y REPARACIONES VARIAS</t>
  </si>
  <si>
    <t>02.01.03.03.02.00.00.00.00.</t>
  </si>
  <si>
    <t>MANTENIMIENTO Y REPARACIONES DE INMUEBLES Y E</t>
  </si>
  <si>
    <t>02.01.03.03.03.00.00.00.00.</t>
  </si>
  <si>
    <t>MANTENIMIENTO Y REPARACIONES DE VEHICULOS MAQ</t>
  </si>
  <si>
    <t>02.01.03.03.04.00.00.00.00.</t>
  </si>
  <si>
    <t>MANTENIMIENTO Y REPARACIONES VIALES</t>
  </si>
  <si>
    <t>02.01.03.03.05.00.00.00.00.</t>
  </si>
  <si>
    <t>MANTENIMIENTO DE SISTEMAS INFORMATICOS-LICENC</t>
  </si>
  <si>
    <t>02.01.03.03.06.00.00.00.00.</t>
  </si>
  <si>
    <t>LIMPIEZA, ASEO Y FUMIGACION</t>
  </si>
  <si>
    <t>02.01.03.04.00.00.00.00.00.</t>
  </si>
  <si>
    <t>SERVICIOS TECNICOS Y PROFESIONALES</t>
  </si>
  <si>
    <t>02.01.03.04.01.00.00.00.00.</t>
  </si>
  <si>
    <t>ESTUDIOS, INVESTIGACIONES Y PROYECTOS DE FACT</t>
  </si>
  <si>
    <t>02.01.03.04.02.00.00.00.00.</t>
  </si>
  <si>
    <t>MEDICOS Y SANITARIOS</t>
  </si>
  <si>
    <t>02.01.03.04.03.00.00.00.00.</t>
  </si>
  <si>
    <t>JURIDICOS Y DE ESCRIBANIA</t>
  </si>
  <si>
    <t>02.01.03.04.04.00.00.00.00.</t>
  </si>
  <si>
    <t>ADMINISTRACION, CONTABLES Y ECONOMICOS</t>
  </si>
  <si>
    <t>02.01.03.04.05.00.00.00.00.</t>
  </si>
  <si>
    <t>DE CAPACITACION</t>
  </si>
  <si>
    <t>02.01.03.04.06.00.00.00.00.</t>
  </si>
  <si>
    <t>DE INGENIERIA Y ARQUITECTURA</t>
  </si>
  <si>
    <t>02.01.03.04.07.00.00.00.00.</t>
  </si>
  <si>
    <t>DE VIGILANCIA</t>
  </si>
  <si>
    <t>02.01.03.04.08.00.00.00.00.</t>
  </si>
  <si>
    <t>OTROS SERVICIOS TECNICOS Y PROFESIONALES</t>
  </si>
  <si>
    <t>02.01.03.05.00.00.00.00.00.</t>
  </si>
  <si>
    <t>SERVICIOS COMERCIALES Y FINANCIEROS</t>
  </si>
  <si>
    <t>02.01.03.05.01.00.00.00.00.</t>
  </si>
  <si>
    <t>TRANSPORTE Y FLETES</t>
  </si>
  <si>
    <t>02.01.03.05.02.00.00.00.00.</t>
  </si>
  <si>
    <t>PRIMAS Y GASTOS DE SEGUROS VEHICULOS Y MAQUIN</t>
  </si>
  <si>
    <t>02.01.03.05.03.00.00.00.00.</t>
  </si>
  <si>
    <t>PRIMAS Y GASTOS DE SEGUROS VARIOS</t>
  </si>
  <si>
    <t>02.01.03.05.04.00.00.00.00.</t>
  </si>
  <si>
    <t>COMISIONES Y GASTOS BANCARIOS</t>
  </si>
  <si>
    <t>02.01.03.06.00.00.00.00.00.</t>
  </si>
  <si>
    <t>CORTES DE PASTO Y PODA</t>
  </si>
  <si>
    <t>02.01.03.07.00.00.00.00.00.</t>
  </si>
  <si>
    <t>PUBLICIDAD, PROPAGANDA Y AUSPICIOS</t>
  </si>
  <si>
    <t>02.01.03.08.00.00.00.00.00.</t>
  </si>
  <si>
    <t>VIATICOS Y MOVILIDAD</t>
  </si>
  <si>
    <t>02.01.03.09.00.00.00.00.00.</t>
  </si>
  <si>
    <t>GASTOS JURIDICOS, MULTAS E INDEMNIZACIONES</t>
  </si>
  <si>
    <t>02.01.03.10.00.00.00.00.00.</t>
  </si>
  <si>
    <t>02.01.03.11.00.00.00.00.00.</t>
  </si>
  <si>
    <t>HOMENAJES Y CORTESIA</t>
  </si>
  <si>
    <t>02.01.03.12.00.00.00.00.00.</t>
  </si>
  <si>
    <t>SERVICIO DE AMBULANCIA</t>
  </si>
  <si>
    <t>02.01.03.13.00.00.00.00.00.</t>
  </si>
  <si>
    <t>EVENTOS Y FESTIVALES DIVERSOS</t>
  </si>
  <si>
    <t>02.01.03.14.00.00.00.00.00.</t>
  </si>
  <si>
    <t>02.01.03.15.00.00.00.00.00.</t>
  </si>
  <si>
    <t>OTROS SERVICIOS NO CLASIFICADOS</t>
  </si>
  <si>
    <t>02.01.03.16.00.00.00.00.00.</t>
  </si>
  <si>
    <t>DEUDAS POR SERVICIOS EJERCICIOS ANTERIORES</t>
  </si>
  <si>
    <t>02.01.03.17.00.00.00.00.00.</t>
  </si>
  <si>
    <t>PLAN SUMAR SERVICIOS</t>
  </si>
  <si>
    <t>02.01.03.18.00.00.00.00.00.</t>
  </si>
  <si>
    <t>SERVICIOS PARA CONTIGENCIAS CLIMATICAS O IMPR</t>
  </si>
  <si>
    <t>02.01.03.19.00.00.00.00.00.</t>
  </si>
  <si>
    <t>CREDITO ADICIONAL P/REF. DE PARTIDAS</t>
  </si>
  <si>
    <t>02.01.04.00.00.00.00.00.00.</t>
  </si>
  <si>
    <t>TRANSFERENCIAS PARA EROGACIONES CORRIENTES</t>
  </si>
  <si>
    <t>02.01.04.01.00.00.00.00.00.</t>
  </si>
  <si>
    <t>TRANSFERENCIAS AL SECTOR PUBLICO Y PRIVADO</t>
  </si>
  <si>
    <t>02.01.04.01.01.00.00.00.00.</t>
  </si>
  <si>
    <t>BECAS ESTUDIANTILES Y DEPORTIVAS</t>
  </si>
  <si>
    <t>02.01.04.01.02.00.00.00.00.</t>
  </si>
  <si>
    <t>PREMIOS</t>
  </si>
  <si>
    <t>02.01.04.01.03.00.00.00.00.</t>
  </si>
  <si>
    <t>AYUDAS SOCIALES A PERSONAS</t>
  </si>
  <si>
    <t>02.01.04.01.03.01.00.00.00.</t>
  </si>
  <si>
    <t>MEDICAMENTOS E INSUMOS HOSPITALARIOS PARA AYU</t>
  </si>
  <si>
    <t>02.01.04.01.03.02.00.00.00.</t>
  </si>
  <si>
    <t>SERVICIO FUNEBRE</t>
  </si>
  <si>
    <t>02.01.04.01.03.03.00.00.00.</t>
  </si>
  <si>
    <t>PROGRAMA HOGAR DE DIA</t>
  </si>
  <si>
    <t>02.01.04.01.03.04.00.00.00.</t>
  </si>
  <si>
    <t>PROGRAMA GUARDERIA C. C. VIGIL</t>
  </si>
  <si>
    <t>02.01.04.01.03.05.00.00.00.</t>
  </si>
  <si>
    <t>OTRAS AYUDAS SOCIALES A PERSONAS</t>
  </si>
  <si>
    <t>02.01.04.01.03.06.00.00.00.</t>
  </si>
  <si>
    <t>TRANSFERENCIAS NO REINTEGRABLES</t>
  </si>
  <si>
    <t>02.01.04.01.03.07.00.00.00.</t>
  </si>
  <si>
    <t>TRANSFERENCIAS REINTEGRABLES</t>
  </si>
  <si>
    <t>02.01.04.01.04.00.00.00.00.</t>
  </si>
  <si>
    <t>TRANSFERENCIAS A INST. DE ENSEÑANZA Y P/ACT.C</t>
  </si>
  <si>
    <t>02.01.04.01.05.00.00.00.00.</t>
  </si>
  <si>
    <t>OTRAS TRANSFERENCIAS AL SECTOR PUBLICO</t>
  </si>
  <si>
    <t>02.01.04.01.06.00.00.00.00.</t>
  </si>
  <si>
    <t>TRANSFERENCIAS A OTRAS INSTITUCIONES SIN FINE</t>
  </si>
  <si>
    <t>02.01.04.01.06.01.00.00.00.</t>
  </si>
  <si>
    <t>PROGRAMA DE ATENCION ANCIANOS</t>
  </si>
  <si>
    <t>02.01.04.01.06.02.00.00.00.</t>
  </si>
  <si>
    <t>PROGRAMA DE ATENCION AL NIÑO Y A LA FAMILIA</t>
  </si>
  <si>
    <t>02.01.04.01.06.03.00.00.00.</t>
  </si>
  <si>
    <t>EVENTOS Y AUSPICIOS DEPORTIVOS</t>
  </si>
  <si>
    <t>02.01.04.01.06.04.00.00.00.</t>
  </si>
  <si>
    <t>BOMBEROS VOLUNTARIOS</t>
  </si>
  <si>
    <t>02.01.04.01.06.05.00.00.00.</t>
  </si>
  <si>
    <t>OTRAS TRANSF. A INSTITUCIONES Y/O PERSONAS SI</t>
  </si>
  <si>
    <t>02.01.04.01.06.06.00.00.00.</t>
  </si>
  <si>
    <t>FONDO FUNDACION PARA EL DESARROLLO LOCAL "LEL</t>
  </si>
  <si>
    <t>02.01.04.01.06.07.00.00.00.</t>
  </si>
  <si>
    <t>FONDO FUNDACION PARA LA ENSEÑANZA UNIVERSITAR</t>
  </si>
  <si>
    <t>02.01.04.01.06.08.00.00.00.</t>
  </si>
  <si>
    <t>FONDO ESP.P/TRATAMIENTOS RSU Y SANEAMIENTO AM</t>
  </si>
  <si>
    <t>02.01.04.01.06.09.00.00.00.</t>
  </si>
  <si>
    <t>02.01.04.01.06.10.00.00.00.</t>
  </si>
  <si>
    <t>FONDO PATRIMONIO HISTORICO,CULTURAL Y DESARRO</t>
  </si>
  <si>
    <t>02.01.04.01.06.11.00.00.00.</t>
  </si>
  <si>
    <t>CONSEJO DE LA JUVENTUD, MUJER Y ASESOR</t>
  </si>
  <si>
    <t>02.01.04.01.06.12.00.00.00.</t>
  </si>
  <si>
    <t>PROGRAMA DE PARTICIPACION VECINAL-CENTROS VEC</t>
  </si>
  <si>
    <t>02.01.04.01.06.13.00.00.00.</t>
  </si>
  <si>
    <t>FONDO PARA MANTENIMIENTO EDIFICIOS ESC PROV(F</t>
  </si>
  <si>
    <t>02.01.04.01.06.14.00.00.00.</t>
  </si>
  <si>
    <t>CONCEJO DELIBERANTE MUNICIPAL</t>
  </si>
  <si>
    <t>02.01.04.01.06.15.00.00.00.</t>
  </si>
  <si>
    <t>FONDO DEST. AL MANTENIMIENTO DE MOVILES POLIC</t>
  </si>
  <si>
    <t>02.01.04.01.07.00.00.00.00.</t>
  </si>
  <si>
    <t>CAPACITACION E INSTRUCCION DEPORTIVA Y CULTUR</t>
  </si>
  <si>
    <t>02.01.04.01.08.00.00.00.00.</t>
  </si>
  <si>
    <t>PROGRAMA NUCLEOS BARRIALES</t>
  </si>
  <si>
    <t>02.01.04.01.09.00.00.00.00.</t>
  </si>
  <si>
    <t>PROGRAMA DE ENTRENAMIENTOS LABORALES MUNICIPA</t>
  </si>
  <si>
    <t>02.01.04.01.10.00.00.00.00.</t>
  </si>
  <si>
    <t>02.01.04.01.11.00.00.00.00.</t>
  </si>
  <si>
    <t>PROGRAMA DE ESTIMULO A LA PRODUCCION LOCAL</t>
  </si>
  <si>
    <t>02.01.04.01.12.00.00.00.00.</t>
  </si>
  <si>
    <t>PROGRAMA MURALISMO LOCAL</t>
  </si>
  <si>
    <t>02.01.04.01.13.00.00.00.00.</t>
  </si>
  <si>
    <t>DEVOLUCIONES</t>
  </si>
  <si>
    <t>02.01.04.01.13.01.00.00.00.</t>
  </si>
  <si>
    <t>DEVOLUCIONES TASA A LA PROPIEDAD</t>
  </si>
  <si>
    <t>02.01.04.01.13.02.00.00.00.</t>
  </si>
  <si>
    <t>DEVOLUCIONES IMPUESTO AUTOMOTOR</t>
  </si>
  <si>
    <t>02.01.04.01.13.03.00.00.00.</t>
  </si>
  <si>
    <t>DEVOLUCIONES VARIAS</t>
  </si>
  <si>
    <t>02.01.04.02.00.00.00.00.00.</t>
  </si>
  <si>
    <t>TRANSFERENCIAS CORRIENTES A CLASIFICAR</t>
  </si>
  <si>
    <t>02.01.04.02.01.00.00.00.00.</t>
  </si>
  <si>
    <t>02.01.05.00.00.00.00.00.00.</t>
  </si>
  <si>
    <t>INTERESES Y GASTOS DE LA DEUDA</t>
  </si>
  <si>
    <t>02.01.05.01.00.00.00.00.00.</t>
  </si>
  <si>
    <t>INTERESES POR CONVENIO REFINANCIACION LEY 980</t>
  </si>
  <si>
    <t>02.01.05.02.00.00.00.00.00.</t>
  </si>
  <si>
    <t>INTERESES POR DEUDAS CON ORGANISMOS PUBLICOS</t>
  </si>
  <si>
    <t>02.01.05.03.00.00.00.00.00.</t>
  </si>
  <si>
    <t>INTERESES POR DEUDAS CON ORGANISMOS PRIVADOS</t>
  </si>
  <si>
    <t>02.02.00.00.00.00.00.00.00.</t>
  </si>
  <si>
    <t>EROGACIONES DE CAPITAL</t>
  </si>
  <si>
    <t>02.02.01.00.00.00.00.00.00.</t>
  </si>
  <si>
    <t>INVERSIONES FISICAS</t>
  </si>
  <si>
    <t>02.02.01.01.00.00.00.00.00.</t>
  </si>
  <si>
    <t>TIERRAS Y TERRENOS</t>
  </si>
  <si>
    <t>02.02.01.02.00.00.00.00.00.</t>
  </si>
  <si>
    <t>CONSTRUCCIONES</t>
  </si>
  <si>
    <t>02.02.01.02.01.00.00.00.00.</t>
  </si>
  <si>
    <t>OBRAS PUBLICAS</t>
  </si>
  <si>
    <t>02.02.01.02.01.01.00.00.00.</t>
  </si>
  <si>
    <t>CONSTRUCCIONES POR CUENTA DE LA MUNICIPALIDAD</t>
  </si>
  <si>
    <t>02.02.01.02.01.01.01.00.00.</t>
  </si>
  <si>
    <t>POR CONTRATACION</t>
  </si>
  <si>
    <t>02.02.01.02.01.01.01.01.00.</t>
  </si>
  <si>
    <t>EDIFICIOS MUNICIPALES Y OTROS INMUEBLES MUNIC</t>
  </si>
  <si>
    <t>02.02.01.02.01.01.01.02.00.</t>
  </si>
  <si>
    <t>OBRAS EN CEMENTERIOS</t>
  </si>
  <si>
    <t>02.02.01.02.01.01.01.03.00.</t>
  </si>
  <si>
    <t>PAVIMENTO Y CORDON CUNETA</t>
  </si>
  <si>
    <t>02.02.01.02.01.01.01.04.00.</t>
  </si>
  <si>
    <t>DESAGUES DE LA CIUDAD</t>
  </si>
  <si>
    <t>02.02.01.02.01.01.01.05.00.</t>
  </si>
  <si>
    <t>PLAZAS, PASEOS, PLAZOLETAS Y CICLOVIAS</t>
  </si>
  <si>
    <t>02.02.01.02.01.01.01.06.00.</t>
  </si>
  <si>
    <t>PUENTES Y PASARELAS</t>
  </si>
  <si>
    <t>02.02.01.02.01.01.01.07.00.</t>
  </si>
  <si>
    <t>02.02.01.02.01.01.01.08.00.</t>
  </si>
  <si>
    <t>02.02.01.02.01.01.01.09.00.</t>
  </si>
  <si>
    <t>AGUA Y CLOACAS</t>
  </si>
  <si>
    <t>02.02.01.02.01.01.01.10.00.</t>
  </si>
  <si>
    <t>OBRAS PARA SANEAMIENTO AMBIENTAL Y CAMBIO CLI</t>
  </si>
  <si>
    <t>02.02.01.02.01.01.01.11.00.</t>
  </si>
  <si>
    <t>OBRA PLAN DE MANEJO PARQUE TAU</t>
  </si>
  <si>
    <t>02.02.01.02.01.01.01.12.00.</t>
  </si>
  <si>
    <t>BACHEO Y MEJORAMIENTO DE CALLES</t>
  </si>
  <si>
    <t>02.02.01.02.01.01.01.13.00.</t>
  </si>
  <si>
    <t>CONSTRUCCION DE VIVIENDAS SOCIALES</t>
  </si>
  <si>
    <t>02.02.01.02.01.01.01.14.00.</t>
  </si>
  <si>
    <t>OBRAS VARIAS</t>
  </si>
  <si>
    <t>02.02.01.02.01.01.01.15.00.</t>
  </si>
  <si>
    <t>OBRAS VIALES</t>
  </si>
  <si>
    <t>02.02.01.02.01.01.02.00.00.</t>
  </si>
  <si>
    <t>POR ADMINISTRACION MUNICIPAL</t>
  </si>
  <si>
    <t>02.02.01.02.01.01.02.01.00.</t>
  </si>
  <si>
    <t>02.02.01.02.01.01.02.01.01.</t>
  </si>
  <si>
    <t>PAVIMENTO Y CORDON CUNETA - PERSONAL Y SERVIC</t>
  </si>
  <si>
    <t>02.02.01.02.01.01.02.01.02.</t>
  </si>
  <si>
    <t>PAVIMENTO Y CORDON CUNETA - BIENES</t>
  </si>
  <si>
    <t>02.02.01.02.01.01.02.02.00.</t>
  </si>
  <si>
    <t>02.02.01.02.01.01.02.02.01.</t>
  </si>
  <si>
    <t>DESAGUES DE LA CIUDAD - PERSONAL Y SERVICIOS</t>
  </si>
  <si>
    <t>02.02.01.02.01.01.02.02.02.</t>
  </si>
  <si>
    <t>DESAGUES DE LA CIUDAD - BIENES</t>
  </si>
  <si>
    <t>02.02.01.02.01.01.02.03.00.</t>
  </si>
  <si>
    <t>02.02.01.02.01.01.02.03.01.</t>
  </si>
  <si>
    <t>ALUMBRADO PUBLICO - PERSONAL Y SERVICIOS</t>
  </si>
  <si>
    <t>02.02.01.02.01.01.02.03.02.</t>
  </si>
  <si>
    <t>ALUMBRADO PUBLICO - BIENES</t>
  </si>
  <si>
    <t>02.02.01.02.01.01.02.04.00.</t>
  </si>
  <si>
    <t>02.02.01.02.01.01.02.04.01.</t>
  </si>
  <si>
    <t>OBRAS P SANEAM. AMB Y CAMB.CLIM - PERSONAL Y</t>
  </si>
  <si>
    <t>02.02.01.02.01.01.02.04.02.</t>
  </si>
  <si>
    <t>OBRAS P SANEAM. AMB Y CAMB.CLIM - BIENES</t>
  </si>
  <si>
    <t>02.02.01.02.01.01.02.05.00.</t>
  </si>
  <si>
    <t>02.02.01.02.01.01.02.05.01.</t>
  </si>
  <si>
    <t>BACHEO Y MEJORAMIENTO DE CALLES - PERSONAL Y</t>
  </si>
  <si>
    <t>02.02.01.02.01.01.02.05.02.</t>
  </si>
  <si>
    <t>BACHEO Y MEJORAMIENTO DE CALLES - BIENES</t>
  </si>
  <si>
    <t>02.02.01.02.01.01.02.06.00.</t>
  </si>
  <si>
    <t>02.02.01.02.01.01.02.06.01.</t>
  </si>
  <si>
    <t>OBRAS VARIAS - PERSONAL Y SERVICIOS</t>
  </si>
  <si>
    <t>02.02.01.02.01.01.02.06.02.</t>
  </si>
  <si>
    <t>OBRAS VARIAS - BIENES</t>
  </si>
  <si>
    <t>02.02.01.02.01.02.00.00.00.</t>
  </si>
  <si>
    <t>CONSTRUCCIONES POR CUENTA DE PROVINCIA Y NACI</t>
  </si>
  <si>
    <t>02.02.01.02.01.02.01.00.00.</t>
  </si>
  <si>
    <t>OBRA DE REFUNCIONALIZACION PLANTA LIQUIDOS CL</t>
  </si>
  <si>
    <t>02.02.01.02.01.02.02.00.00.</t>
  </si>
  <si>
    <t>OTRAS OBRAS POR CUENTA DE PROVINCIA</t>
  </si>
  <si>
    <t>02.02.01.02.01.02.03.00.00.</t>
  </si>
  <si>
    <t>OTRAS OBRAS POR CUENTA DE NACION</t>
  </si>
  <si>
    <t>02.02.01.02.01.03.00.00.00.</t>
  </si>
  <si>
    <t>DEUDAS OBRAS PUBLICAS EJERCICIO ANTERIOR</t>
  </si>
  <si>
    <t>02.02.01.02.01.04.00.00.00.</t>
  </si>
  <si>
    <t>02.02.01.02.02.00.00.00.00.</t>
  </si>
  <si>
    <t>PRO.CO.MU.VI</t>
  </si>
  <si>
    <t>02.02.01.02.02.01.00.00.00.</t>
  </si>
  <si>
    <t>PLAN I</t>
  </si>
  <si>
    <t>02.02.01.02.02.03.00.00.00.</t>
  </si>
  <si>
    <t>GASTOS BANCARIOS</t>
  </si>
  <si>
    <t>02.02.01.02.02.04.00.00.00.</t>
  </si>
  <si>
    <t>REFACCIONES Y DEVOLUCIONES</t>
  </si>
  <si>
    <t>02.02.01.02.03.00.00.00.00.</t>
  </si>
  <si>
    <t>02.02.01.02.04.00.00.00.00.</t>
  </si>
  <si>
    <t>SISTEMA DE OBRAS Y REPARACION POR AHORRO PREV</t>
  </si>
  <si>
    <t>02.02.01.02.05.00.00.00.00.</t>
  </si>
  <si>
    <t>02.02.01.02.06.00.00.00.00.</t>
  </si>
  <si>
    <t>02.02.01.03.00.00.00.00.00.</t>
  </si>
  <si>
    <t>BIENES DE CAPITAL</t>
  </si>
  <si>
    <t>02.02.01.03.01.00.00.00.00.</t>
  </si>
  <si>
    <t>MAQUINARIA, EQUIPOS Y SOFTWARE</t>
  </si>
  <si>
    <t>02.02.01.03.01.01.00.00.00.</t>
  </si>
  <si>
    <t>MAQUINARIA Y EQUIPO DE PRODUCCION Y CONSTRUCC</t>
  </si>
  <si>
    <t>02.02.01.03.01.02.00.00.00.</t>
  </si>
  <si>
    <t>EQUIPOS DE TRANSPORTES, TRACCION Y ELEVACION</t>
  </si>
  <si>
    <t>02.02.01.03.01.03.00.00.00.</t>
  </si>
  <si>
    <t>EQUIPO SANITARIO Y DE LABORATORIO</t>
  </si>
  <si>
    <t>02.02.01.03.01.04.00.00.00.</t>
  </si>
  <si>
    <t>EQUIPO DE COMUNICACION Y SEñALAMIENTO</t>
  </si>
  <si>
    <t>02.02.01.03.01.05.00.00.00.</t>
  </si>
  <si>
    <t>EQUIPO EDUCACIONAL Y RECREATIVO</t>
  </si>
  <si>
    <t>02.02.01.03.01.06.00.00.00.</t>
  </si>
  <si>
    <t>EQUIPOS DE OFICINA Y MUEBLES</t>
  </si>
  <si>
    <t>02.02.01.03.01.07.00.00.00.</t>
  </si>
  <si>
    <t>HERRAMIENTAS Y REPUESTOS MAYORES</t>
  </si>
  <si>
    <t>02.02.01.03.01.08.00.00.00.</t>
  </si>
  <si>
    <t>EQUIPOS INFORMATICOS Y SOFTWARE</t>
  </si>
  <si>
    <t>02.02.01.03.01.09.00.00.00.</t>
  </si>
  <si>
    <t>EQUIPOS VARIOS</t>
  </si>
  <si>
    <t>02.02.01.03.01.10.00.00.00.</t>
  </si>
  <si>
    <t>EQUIPOS DE VIGILANCIA Y CONTROL CIUDADANO</t>
  </si>
  <si>
    <t>02.02.01.03.02.00.00.00.00.</t>
  </si>
  <si>
    <t>ELEMENTOS COLECCIONABLES</t>
  </si>
  <si>
    <t>02.02.01.03.03.00.00.00.00.</t>
  </si>
  <si>
    <t>OTROS BIENES DE CAPITAL</t>
  </si>
  <si>
    <t>02.02.01.03.04.00.00.00.00.</t>
  </si>
  <si>
    <t>DEUDAS BIENES DE CAPITAL EJERCICIO ANTERIOR</t>
  </si>
  <si>
    <t>02.02.01.03.05.00.00.00.00.</t>
  </si>
  <si>
    <t>PLAN NACER Y SUMAR - BIENES DE CAPITAL</t>
  </si>
  <si>
    <t>02.02.01.03.06.00.00.00.00.</t>
  </si>
  <si>
    <t>02.02.02.00.00.00.00.00.00.</t>
  </si>
  <si>
    <t>TRANSFERENCIAS DE CAPITAL</t>
  </si>
  <si>
    <t>02.02.02.01.00.00.00.00.00.</t>
  </si>
  <si>
    <t>TRANSFERENCIAS AL SECTOR PRIVADO</t>
  </si>
  <si>
    <t>02.02.02.01.01.00.00.00.00.</t>
  </si>
  <si>
    <t>TRANSFERENCIAS A PERSONAS</t>
  </si>
  <si>
    <t>02.02.02.01.02.00.00.00.00.</t>
  </si>
  <si>
    <t>TRANSFERENCIAS A INSTITUCIONES DE ENSEñANZA</t>
  </si>
  <si>
    <t>02.02.02.01.03.00.00.00.00.</t>
  </si>
  <si>
    <t>TRANSFERENCIAS PARA ACTIVIDADES CIENTIFICAS O</t>
  </si>
  <si>
    <t>02.02.02.01.04.00.00.00.00.</t>
  </si>
  <si>
    <t>02.02.02.01.05.00.00.00.00.</t>
  </si>
  <si>
    <t>TRANSFERENCIAS A EMPRESAS PRIVADAS</t>
  </si>
  <si>
    <t>02.02.02.02.00.00.00.00.00.</t>
  </si>
  <si>
    <t>TRANSFERENCIAS DE CAPITAL A CLASIFICAR</t>
  </si>
  <si>
    <t>02.02.02.02.01.00.00.00.00.</t>
  </si>
  <si>
    <t>02.03.00.00.00.00.00.00.00.</t>
  </si>
  <si>
    <t>APLICACIONES FINANCIERAS</t>
  </si>
  <si>
    <t>02.03.01.00.00.00.00.00.00.</t>
  </si>
  <si>
    <t>INVERSIONES FINANCIERAS</t>
  </si>
  <si>
    <t>02.03.01.01.00.00.00.00.00.</t>
  </si>
  <si>
    <t>ADQUISICION DE ACTIVOS FINANCIEROS VARIOS</t>
  </si>
  <si>
    <t>02.03.02.00.00.00.00.00.00.</t>
  </si>
  <si>
    <t>AMORTIZACION DE LA DEUDA Y DISMINUCION DE OTR</t>
  </si>
  <si>
    <t>02.03.02.01.00.00.00.00.00.</t>
  </si>
  <si>
    <t>AMORTIZACION DEUDA CON ORGANISMOS PUBLICOS</t>
  </si>
  <si>
    <t>02.03.02.01.01.00.00.00.00.</t>
  </si>
  <si>
    <t>02.03.02.01.02.00.00.00.00.</t>
  </si>
  <si>
    <t>CONVENIO REFINANCIACION LEY 9802-CAPITAL</t>
  </si>
  <si>
    <t>02.03.02.01.03.00.00.00.00.</t>
  </si>
  <si>
    <t>AMORTIZACION DEUDA CON ORGANISMOS PUBLICOS VA</t>
  </si>
  <si>
    <t>02.03.02.02.00.00.00.00.00.</t>
  </si>
  <si>
    <t>AMORTIZACION DEUDA CON ORGANISMOS PRIVADOS</t>
  </si>
  <si>
    <t>02.03.02.02.01.00.00.00.00.</t>
  </si>
  <si>
    <t>DEUDAS CON ORGANISMOS PRIVADOS VARIAS-CAPITAL</t>
  </si>
  <si>
    <t>02.03.02.02.02.00.00.00.00.</t>
  </si>
  <si>
    <t>JUICIOS PENDIENTES</t>
  </si>
  <si>
    <t>02.04.00.00.00.00.00.00.00.</t>
  </si>
  <si>
    <t>02.04.01.00.00.00.00.00.00.</t>
  </si>
  <si>
    <t>02.04.01.01.00.00.00.00.00.</t>
  </si>
  <si>
    <t>02.04.01.02.00.00.00.00.00.</t>
  </si>
  <si>
    <t>02.04.02.00.00.00.00.00.00.</t>
  </si>
  <si>
    <t>02.04.02.01.00.00.00.00.00.</t>
  </si>
  <si>
    <t>CAUSAS LABORALES</t>
  </si>
  <si>
    <t>02.04.02.01.01.00.00.00.00.</t>
  </si>
  <si>
    <t>02.04.02.01.02.00.00.00.00.</t>
  </si>
  <si>
    <t>02.04.02.01.03.00.00.00.00.</t>
  </si>
  <si>
    <t>02.04.02.01.04.00.00.00.00.</t>
  </si>
  <si>
    <t>02.04.02.01.05.00.00.00.00.</t>
  </si>
  <si>
    <t>02.04.02.02.00.00.00.00.00.</t>
  </si>
  <si>
    <t>CAUSAS IMPOSITIVAS</t>
  </si>
  <si>
    <t>02.04.02.02.01.00.00.00.00.</t>
  </si>
  <si>
    <t>02.04.02.02.02.00.00.00.00.</t>
  </si>
  <si>
    <t>02.04.02.02.03.00.00.00.00.</t>
  </si>
  <si>
    <t>RETENCION IMPUESTO VARIOS</t>
  </si>
  <si>
    <t>02.04.02.03.00.00.00.00.00.</t>
  </si>
  <si>
    <t>02.04.02.03.01.00.00.00.00.</t>
  </si>
  <si>
    <t>02.04.02.03.02.00.00.00.00.</t>
  </si>
  <si>
    <t>02.04.02.03.03.00.00.00.00.</t>
  </si>
  <si>
    <t>02.04.02.03.04.00.00.00.00.</t>
  </si>
  <si>
    <t>02.04.03.00.00.00.00.00.00.</t>
  </si>
  <si>
    <t>02.04.03.01.00.00.00.00.00.</t>
  </si>
  <si>
    <t>PRESUPUESTO SINTETICO DE INGRESOS 2023</t>
  </si>
  <si>
    <t>ANEXO</t>
  </si>
  <si>
    <t>INCISO</t>
  </si>
  <si>
    <t>ITEM</t>
  </si>
  <si>
    <t xml:space="preserve">I-
INGRESOS
CORRIENTES
</t>
  </si>
  <si>
    <t>1 - INGRESOS TRIBUTARIOS</t>
  </si>
  <si>
    <t xml:space="preserve"> I - INGRESOS TRIBUTARIOS (TASAS Y CONTRIBUCIONES)</t>
  </si>
  <si>
    <t xml:space="preserve"> II - INGRESOS TRIBUTARIOS DE OTRAS JURISDICCIONES</t>
  </si>
  <si>
    <t>2 - INGRESOS NO TRIBUTARIOS</t>
  </si>
  <si>
    <t>I - MULTAS - CONCESIONES  - ALQUILERES</t>
  </si>
  <si>
    <t>Presup.</t>
  </si>
  <si>
    <t>II - VENTA DE BIENES Y SERVICIOS</t>
  </si>
  <si>
    <t>Rect.</t>
  </si>
  <si>
    <t>III - OPERACIONES FINANCIERAS</t>
  </si>
  <si>
    <t>IV - OTROS INGRESOS NO TRIBUTARIOS</t>
  </si>
  <si>
    <t>3 - TRANSFERENCIAS CORRIENTES</t>
  </si>
  <si>
    <t xml:space="preserve">I - DEL SECTOR PUBLICO                                                                  </t>
  </si>
  <si>
    <t>II - DEL SECTOR PRIVADO</t>
  </si>
  <si>
    <t xml:space="preserve">II-
INGRESOS
DE CAPITAL
</t>
  </si>
  <si>
    <t>1 - RECURSOS PROPIOS DE CAPITAL</t>
  </si>
  <si>
    <t>I - DE BIENES INMUEBLES, TERRENOS Y BS. MUEBLES</t>
  </si>
  <si>
    <t>2 - TRANSFERENCIAS DE CAPITAL</t>
  </si>
  <si>
    <t>I - SECTOR PRIVADO</t>
  </si>
  <si>
    <t>II - SECTOR PÚBLICO</t>
  </si>
  <si>
    <t>3 - RECUPERACIÓN DE PRESTAMOS LARGO PLAZO</t>
  </si>
  <si>
    <t>I - DEL SECTOR PRIVADO</t>
  </si>
  <si>
    <t>III-
FUENTES
FINANCIERAS</t>
  </si>
  <si>
    <r>
      <rPr>
        <b/>
        <u/>
        <sz val="14"/>
        <color theme="1"/>
        <rFont val="Calibri"/>
        <family val="2"/>
        <scheme val="minor"/>
      </rPr>
      <t>1 - DISMINUCIÓN DE ACTIVOS FINANCIEROS</t>
    </r>
    <r>
      <rPr>
        <sz val="14"/>
        <color theme="1"/>
        <rFont val="Calibri"/>
        <family val="2"/>
        <scheme val="minor"/>
      </rPr>
      <t xml:space="preserve">
</t>
    </r>
  </si>
  <si>
    <t>I - EXCEDENTES LIQUIDOS DEL EJERCICIO ANTERIOR</t>
  </si>
  <si>
    <t>2 - OBTENCION DE PRESTAMOS U OTROS FINANCIAMIENTOS</t>
  </si>
  <si>
    <t>I - DEL SECTOR PÚBLICO</t>
  </si>
  <si>
    <t>TOTAL ANEXO I - II - III</t>
  </si>
  <si>
    <t>IV- NO CLASIFICADOS</t>
  </si>
  <si>
    <t xml:space="preserve">1 - NO CLASIFICADOS
</t>
  </si>
  <si>
    <t>I - TRABAJOS PÚBLICOS</t>
  </si>
  <si>
    <t>II - CUENTAS DE ORDEN</t>
  </si>
  <si>
    <t>II - CREDITO ADICIONAL PARA REFUERZO DE PARTIDAS</t>
  </si>
  <si>
    <t>TOTAL ANEXO IV</t>
  </si>
  <si>
    <t>TOTAL GENERAL</t>
  </si>
  <si>
    <t>1 - NO CLASIFICADOS</t>
  </si>
  <si>
    <t>IV-
NO CLASIFICADOS</t>
  </si>
  <si>
    <t>I - AMORTIZACION DE LA DEUDA CON ORGANISMOS PÚBLICOS Y PRIVADOS</t>
  </si>
  <si>
    <t>2 - AMORTIZACION DE LA DEUDA</t>
  </si>
  <si>
    <t>I - ADQUISICION DE ACTIVOS FINANCIEROS VARIOS</t>
  </si>
  <si>
    <t>1 - INVERSIONES FINANCIERAS</t>
  </si>
  <si>
    <t>III-
APLICACIONES
FINANCIERAS</t>
  </si>
  <si>
    <t>I - TRANSFERENCIAS PARA FINANCIAR EROGACIONES DE CAPITAL</t>
  </si>
  <si>
    <t>III - BIENES DE CAPITAL</t>
  </si>
  <si>
    <t>II - OBRAS PÚBLICAS - CONSTRUCCIONES</t>
  </si>
  <si>
    <t>I - TIERRAS Y TERRENOS</t>
  </si>
  <si>
    <t>1 - INVERSIONES FÍSICAS</t>
  </si>
  <si>
    <t xml:space="preserve">II-
EROGACIONES
DE CAPITAL
</t>
  </si>
  <si>
    <t>I - INTERESES Y GASTOS DE LA DEUDA</t>
  </si>
  <si>
    <t>3 - INTERESES Y GASTOS DE DEUDA</t>
  </si>
  <si>
    <t>I - TRANSFERENCIAS PARA FINANCIAR EROGACIONES CORRIENTES</t>
  </si>
  <si>
    <t>2 - TRANSFERENCIAS CORRIENTES</t>
  </si>
  <si>
    <t>III - SERVICIOS NO PERSONALES</t>
  </si>
  <si>
    <t>II - BIENES DE CONSUMO</t>
  </si>
  <si>
    <t>I - PERSONAL</t>
  </si>
  <si>
    <t>1 - FUNCIONAMIENTO</t>
  </si>
  <si>
    <t>I-
EROGACIONES
CORRIENTES</t>
  </si>
  <si>
    <t>PTO COMPENSADO</t>
  </si>
  <si>
    <t>PRESUPUESTO SINTETICO DE GASTOS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</si>
</sst>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.00;[Red]\-&quot;$&quot;\ #,##0.00"/>
    <numFmt numFmtId="165" formatCode="&quot;$&quot;\ #,##0.00;[Red]&quot;$&quot;\ \-#,##0.00"/>
  </numFmts>
  <fonts count="11">
    <font>
      <sz val="11"/>
      <color theme="1"/>
      <name val="Calibri"/>
      <family val="2"/>
      <scheme val="minor"/>
    </font>
    <font>
      <sz val="8"/>
      <color theme="1"/>
      <name val="2"/>
    </font>
    <font>
      <b/>
      <sz val="11"/>
      <color theme="1"/>
      <name val="Calibri"/>
      <family val="2"/>
      <scheme val="minor"/>
    </font>
    <font>
      <b/>
      <sz val="8"/>
      <color theme="1"/>
      <name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2"/>
    </font>
    <font>
      <b/>
      <sz val="10"/>
      <color theme="1"/>
      <name val="2"/>
    </font>
    <font>
      <b/>
      <u/>
      <sz val="1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1" fillId="0" borderId="1" xfId="0" applyFont="1" applyBorder="1"/>
    <xf numFmtId="4" fontId="1" fillId="0" borderId="1" xfId="0" applyNumberFormat="1" applyFont="1" applyBorder="1"/>
    <xf numFmtId="4" fontId="0" fillId="0" borderId="0" xfId="0" applyNumberFormat="1"/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4" fontId="0" fillId="0" borderId="0" xfId="0" applyNumberFormat="1" applyAlignment="1">
      <alignment horizontal="right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0" fontId="5" fillId="0" borderId="9" xfId="0" applyFont="1" applyBorder="1" applyAlignment="1">
      <alignment wrapText="1"/>
    </xf>
    <xf numFmtId="4" fontId="10" fillId="0" borderId="10" xfId="0" applyNumberFormat="1" applyFont="1" applyBorder="1" applyAlignment="1">
      <alignment horizontal="right"/>
    </xf>
    <xf numFmtId="165" fontId="10" fillId="0" borderId="13" xfId="0" applyNumberFormat="1" applyFont="1" applyBorder="1" applyAlignment="1">
      <alignment horizontal="right" vertical="center" wrapText="1"/>
    </xf>
    <xf numFmtId="0" fontId="0" fillId="0" borderId="11" xfId="0" applyBorder="1"/>
    <xf numFmtId="165" fontId="10" fillId="0" borderId="0" xfId="0" applyNumberFormat="1" applyFont="1" applyAlignment="1">
      <alignment horizontal="right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10" fontId="10" fillId="0" borderId="12" xfId="1" applyNumberFormat="1" applyFont="1" applyBorder="1" applyAlignment="1">
      <alignment horizontal="center" wrapText="1"/>
    </xf>
    <xf numFmtId="0" fontId="9" fillId="0" borderId="15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65" fontId="10" fillId="0" borderId="12" xfId="0" applyNumberFormat="1" applyFont="1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9" fillId="0" borderId="7" xfId="0" applyFont="1" applyBorder="1" applyAlignment="1">
      <alignment vertical="center" wrapText="1"/>
    </xf>
    <xf numFmtId="165" fontId="10" fillId="0" borderId="12" xfId="0" applyNumberFormat="1" applyFont="1" applyBorder="1" applyAlignment="1">
      <alignment horizontal="right" vertical="center"/>
    </xf>
    <xf numFmtId="165" fontId="10" fillId="0" borderId="12" xfId="0" applyNumberFormat="1" applyFont="1" applyBorder="1" applyAlignment="1">
      <alignment horizontal="right" wrapText="1"/>
    </xf>
    <xf numFmtId="0" fontId="0" fillId="0" borderId="19" xfId="0" applyBorder="1"/>
    <xf numFmtId="10" fontId="9" fillId="0" borderId="20" xfId="1" applyNumberFormat="1" applyFont="1" applyBorder="1" applyAlignment="1">
      <alignment vertical="center" wrapText="1"/>
    </xf>
    <xf numFmtId="165" fontId="10" fillId="0" borderId="20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top" wrapText="1"/>
    </xf>
    <xf numFmtId="0" fontId="9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wrapText="1"/>
    </xf>
    <xf numFmtId="165" fontId="10" fillId="0" borderId="20" xfId="0" applyNumberFormat="1" applyFont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wrapText="1"/>
    </xf>
    <xf numFmtId="4" fontId="5" fillId="2" borderId="10" xfId="0" applyNumberFormat="1" applyFont="1" applyFill="1" applyBorder="1" applyAlignment="1">
      <alignment horizontal="right"/>
    </xf>
    <xf numFmtId="0" fontId="9" fillId="0" borderId="8" xfId="0" applyFont="1" applyBorder="1" applyAlignment="1">
      <alignment vertical="top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13" xfId="0" applyNumberFormat="1" applyFont="1" applyBorder="1" applyAlignment="1">
      <alignment horizontal="right" vertical="center"/>
    </xf>
    <xf numFmtId="165" fontId="10" fillId="0" borderId="14" xfId="0" applyNumberFormat="1" applyFont="1" applyBorder="1" applyAlignment="1">
      <alignment horizontal="center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20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wrapText="1"/>
    </xf>
    <xf numFmtId="4" fontId="10" fillId="2" borderId="10" xfId="0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left" wrapText="1"/>
    </xf>
    <xf numFmtId="4" fontId="5" fillId="3" borderId="28" xfId="0" applyNumberFormat="1" applyFont="1" applyFill="1" applyBorder="1" applyAlignment="1">
      <alignment horizontal="right"/>
    </xf>
    <xf numFmtId="165" fontId="0" fillId="0" borderId="0" xfId="0" applyNumberFormat="1"/>
    <xf numFmtId="164" fontId="0" fillId="0" borderId="0" xfId="0" applyNumberFormat="1"/>
    <xf numFmtId="165" fontId="2" fillId="0" borderId="0" xfId="0" applyNumberFormat="1" applyFont="1"/>
    <xf numFmtId="164" fontId="2" fillId="0" borderId="0" xfId="0" applyNumberFormat="1" applyFont="1"/>
    <xf numFmtId="10" fontId="0" fillId="0" borderId="0" xfId="1" applyNumberFormat="1" applyFont="1"/>
    <xf numFmtId="4" fontId="0" fillId="0" borderId="0" xfId="0" applyNumberFormat="1" applyAlignment="1">
      <alignment vertical="center"/>
    </xf>
    <xf numFmtId="4" fontId="2" fillId="0" borderId="0" xfId="0" applyNumberFormat="1" applyFont="1"/>
    <xf numFmtId="0" fontId="0" fillId="0" borderId="0" xfId="0" applyAlignment="1">
      <alignment vertical="center" wrapText="1"/>
    </xf>
    <xf numFmtId="10" fontId="0" fillId="0" borderId="0" xfId="1" applyNumberFormat="1" applyFont="1" applyAlignment="1">
      <alignment horizontal="left" vertical="center"/>
    </xf>
    <xf numFmtId="4" fontId="5" fillId="3" borderId="28" xfId="0" applyNumberFormat="1" applyFont="1" applyFill="1" applyBorder="1"/>
    <xf numFmtId="0" fontId="5" fillId="3" borderId="27" xfId="0" applyFont="1" applyFill="1" applyBorder="1" applyAlignment="1">
      <alignment horizontal="left" vertical="center" wrapText="1"/>
    </xf>
    <xf numFmtId="4" fontId="10" fillId="2" borderId="10" xfId="0" applyNumberFormat="1" applyFont="1" applyFill="1" applyBorder="1"/>
    <xf numFmtId="0" fontId="5" fillId="2" borderId="24" xfId="0" applyFont="1" applyFill="1" applyBorder="1" applyAlignment="1">
      <alignment horizontal="left" vertical="center" wrapText="1"/>
    </xf>
    <xf numFmtId="4" fontId="10" fillId="0" borderId="10" xfId="0" applyNumberFormat="1" applyFont="1" applyBorder="1"/>
    <xf numFmtId="0" fontId="5" fillId="0" borderId="24" xfId="0" applyFont="1" applyBorder="1" applyAlignment="1">
      <alignment vertical="center" wrapText="1"/>
    </xf>
    <xf numFmtId="165" fontId="10" fillId="0" borderId="20" xfId="0" applyNumberFormat="1" applyFont="1" applyBorder="1" applyAlignment="1">
      <alignment horizontal="right" vertical="top"/>
    </xf>
    <xf numFmtId="165" fontId="10" fillId="0" borderId="12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vertical="center" wrapText="1"/>
    </xf>
    <xf numFmtId="0" fontId="9" fillId="0" borderId="12" xfId="0" applyFont="1" applyBorder="1" applyAlignment="1">
      <alignment wrapText="1"/>
    </xf>
    <xf numFmtId="165" fontId="9" fillId="0" borderId="0" xfId="0" applyNumberFormat="1" applyFont="1" applyAlignment="1">
      <alignment horizontal="left" vertical="center"/>
    </xf>
    <xf numFmtId="10" fontId="0" fillId="0" borderId="0" xfId="1" applyNumberFormat="1" applyFont="1" applyFill="1"/>
    <xf numFmtId="0" fontId="9" fillId="0" borderId="21" xfId="0" applyFont="1" applyBorder="1" applyAlignment="1">
      <alignment wrapText="1"/>
    </xf>
    <xf numFmtId="0" fontId="5" fillId="2" borderId="1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/>
    </xf>
    <xf numFmtId="165" fontId="10" fillId="0" borderId="20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left" wrapText="1"/>
    </xf>
    <xf numFmtId="165" fontId="10" fillId="0" borderId="23" xfId="0" applyNumberFormat="1" applyFont="1" applyBorder="1" applyAlignment="1">
      <alignment horizontal="right" vertical="center" wrapText="1"/>
    </xf>
    <xf numFmtId="4" fontId="9" fillId="0" borderId="20" xfId="0" applyNumberFormat="1" applyFont="1" applyBorder="1" applyAlignment="1">
      <alignment horizontal="left" vertical="center"/>
    </xf>
    <xf numFmtId="4" fontId="10" fillId="0" borderId="20" xfId="0" applyNumberFormat="1" applyFont="1" applyBorder="1" applyAlignment="1">
      <alignment horizontal="left" vertical="center"/>
    </xf>
    <xf numFmtId="165" fontId="10" fillId="0" borderId="12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wrapText="1"/>
    </xf>
    <xf numFmtId="165" fontId="10" fillId="0" borderId="7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vertical="center" wrapText="1"/>
    </xf>
    <xf numFmtId="165" fontId="9" fillId="0" borderId="12" xfId="0" applyNumberFormat="1" applyFont="1" applyBorder="1" applyAlignment="1">
      <alignment horizontal="left" wrapText="1"/>
    </xf>
    <xf numFmtId="165" fontId="9" fillId="0" borderId="7" xfId="0" applyNumberFormat="1" applyFont="1" applyBorder="1" applyAlignment="1">
      <alignment horizontal="left" wrapText="1"/>
    </xf>
    <xf numFmtId="0" fontId="10" fillId="0" borderId="12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4" fontId="10" fillId="0" borderId="10" xfId="0" applyNumberFormat="1" applyFont="1" applyBorder="1" applyAlignment="1">
      <alignment horizontal="right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5" fontId="9" fillId="0" borderId="11" xfId="0" applyNumberFormat="1" applyFont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4" fontId="10" fillId="0" borderId="10" xfId="0" applyNumberFormat="1" applyFont="1" applyBorder="1"/>
    <xf numFmtId="4" fontId="0" fillId="0" borderId="10" xfId="0" applyNumberFormat="1" applyBorder="1" applyAlignment="1">
      <alignment horizontal="right"/>
    </xf>
    <xf numFmtId="165" fontId="9" fillId="0" borderId="6" xfId="0" applyNumberFormat="1" applyFont="1" applyBorder="1" applyAlignment="1">
      <alignment horizontal="center" wrapText="1"/>
    </xf>
    <xf numFmtId="165" fontId="9" fillId="0" borderId="7" xfId="0" applyNumberFormat="1" applyFont="1" applyBorder="1" applyAlignment="1">
      <alignment horizontal="center" wrapText="1"/>
    </xf>
    <xf numFmtId="165" fontId="9" fillId="0" borderId="11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horizontal="center" wrapText="1"/>
    </xf>
    <xf numFmtId="165" fontId="5" fillId="2" borderId="30" xfId="0" applyNumberFormat="1" applyFont="1" applyFill="1" applyBorder="1" applyAlignment="1">
      <alignment horizontal="center"/>
    </xf>
    <xf numFmtId="165" fontId="5" fillId="2" borderId="29" xfId="0" applyNumberFormat="1" applyFont="1" applyFill="1" applyBorder="1" applyAlignment="1">
      <alignment horizontal="center"/>
    </xf>
    <xf numFmtId="4" fontId="10" fillId="0" borderId="10" xfId="0" applyNumberFormat="1" applyFont="1" applyBorder="1" applyAlignment="1">
      <alignment horizontal="right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35719</xdr:colOff>
      <xdr:row>4</xdr:row>
      <xdr:rowOff>9426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72F9449-8319-491E-9810-EA7391E47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9894" cy="11905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0</xdr:row>
      <xdr:rowOff>0</xdr:rowOff>
    </xdr:from>
    <xdr:ext cx="14075833" cy="1059656"/>
    <xdr:pic>
      <xdr:nvPicPr>
        <xdr:cNvPr id="2" name="Imagen 1">
          <a:extLst>
            <a:ext uri="{FF2B5EF4-FFF2-40B4-BE49-F238E27FC236}">
              <a16:creationId xmlns="" xmlns:a16="http://schemas.microsoft.com/office/drawing/2014/main" id="{5608E3BD-9CDF-4523-914A-C1E96339E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0"/>
          <a:ext cx="14075833" cy="10596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205"/>
  <sheetViews>
    <sheetView workbookViewId="0">
      <pane xSplit="3" ySplit="5" topLeftCell="U275" activePane="bottomRight" state="frozen"/>
      <selection pane="topRight" activeCell="D1" sqref="D1"/>
      <selection pane="bottomLeft" activeCell="A7" sqref="A7"/>
      <selection pane="bottomRight" activeCell="A206" sqref="A206:XFD289"/>
    </sheetView>
  </sheetViews>
  <sheetFormatPr baseColWidth="10" defaultRowHeight="15"/>
  <cols>
    <col min="1" max="1" width="20.42578125" bestFit="1" customWidth="1"/>
    <col min="2" max="2" width="43.28515625" customWidth="1"/>
    <col min="3" max="3" width="21.42578125" style="5" customWidth="1"/>
    <col min="4" max="4" width="21.42578125" customWidth="1"/>
  </cols>
  <sheetData>
    <row r="3" spans="1:4" ht="18.75">
      <c r="A3" s="91" t="s">
        <v>394</v>
      </c>
      <c r="B3" s="91"/>
      <c r="C3" s="91"/>
      <c r="D3" s="91"/>
    </row>
    <row r="4" spans="1:4" ht="18.75">
      <c r="A4" s="91" t="s">
        <v>393</v>
      </c>
      <c r="B4" s="91"/>
      <c r="C4" s="91"/>
      <c r="D4" s="91"/>
    </row>
    <row r="5" spans="1:4" s="8" customFormat="1">
      <c r="A5" s="6" t="s">
        <v>389</v>
      </c>
      <c r="B5" s="6" t="s">
        <v>390</v>
      </c>
      <c r="C5" s="6" t="s">
        <v>391</v>
      </c>
      <c r="D5" s="7" t="s">
        <v>392</v>
      </c>
    </row>
    <row r="6" spans="1:4">
      <c r="A6" s="1" t="s">
        <v>0</v>
      </c>
      <c r="B6" s="1" t="s">
        <v>1</v>
      </c>
      <c r="C6" s="2">
        <f>+C7+C116+C143+C184</f>
        <v>6300000000</v>
      </c>
      <c r="D6" s="2">
        <f>+D7+D116+D143+D184</f>
        <v>6480000000</v>
      </c>
    </row>
    <row r="7" spans="1:4">
      <c r="A7" s="1" t="s">
        <v>2</v>
      </c>
      <c r="B7" s="1" t="s">
        <v>3</v>
      </c>
      <c r="C7" s="2">
        <f>+C8+C63+C103</f>
        <v>4439519000</v>
      </c>
      <c r="D7" s="2">
        <f>+D8+D63+D103</f>
        <v>4492241000</v>
      </c>
    </row>
    <row r="8" spans="1:4">
      <c r="A8" s="1" t="s">
        <v>4</v>
      </c>
      <c r="B8" s="1" t="s">
        <v>5</v>
      </c>
      <c r="C8" s="2">
        <f>+C9+C59</f>
        <v>3710609000</v>
      </c>
      <c r="D8" s="2">
        <f>+D9+D59</f>
        <v>3710609000</v>
      </c>
    </row>
    <row r="9" spans="1:4">
      <c r="A9" s="1" t="s">
        <v>6</v>
      </c>
      <c r="B9" s="1" t="s">
        <v>7</v>
      </c>
      <c r="C9" s="2">
        <f>+C10+C18+C23+C26+C27+C28+C29+C30+C33+C34+C35+C36+C37+C42+C54+C55</f>
        <v>1640608000</v>
      </c>
      <c r="D9" s="2">
        <f>+D10+D18+D23+D26+D27+D28+D29+D30+D33+D34+D35+D36+D37+D42+D54+D55</f>
        <v>1640608000</v>
      </c>
    </row>
    <row r="10" spans="1:4">
      <c r="A10" s="1" t="s">
        <v>8</v>
      </c>
      <c r="B10" s="1" t="s">
        <v>9</v>
      </c>
      <c r="C10" s="2">
        <f>+C11+C14+C15+C16+C17</f>
        <v>396300000</v>
      </c>
      <c r="D10" s="2">
        <f>+D11+D14+D15+D16+D17</f>
        <v>396300000</v>
      </c>
    </row>
    <row r="11" spans="1:4">
      <c r="A11" s="1" t="s">
        <v>10</v>
      </c>
      <c r="B11" s="1" t="s">
        <v>11</v>
      </c>
      <c r="C11" s="2">
        <f>+C12+C13</f>
        <v>316900000</v>
      </c>
      <c r="D11" s="2">
        <f>+D12+D13</f>
        <v>316900000</v>
      </c>
    </row>
    <row r="12" spans="1:4">
      <c r="A12" s="3" t="s">
        <v>12</v>
      </c>
      <c r="B12" s="3" t="s">
        <v>13</v>
      </c>
      <c r="C12" s="4">
        <v>242400000</v>
      </c>
      <c r="D12" s="4">
        <f t="shared" ref="D12:D17" si="0">+C12</f>
        <v>242400000</v>
      </c>
    </row>
    <row r="13" spans="1:4">
      <c r="A13" s="3" t="s">
        <v>14</v>
      </c>
      <c r="B13" s="3" t="s">
        <v>15</v>
      </c>
      <c r="C13" s="4">
        <v>74500000</v>
      </c>
      <c r="D13" s="4">
        <f t="shared" si="0"/>
        <v>74500000</v>
      </c>
    </row>
    <row r="14" spans="1:4">
      <c r="A14" s="3" t="s">
        <v>16</v>
      </c>
      <c r="B14" s="3" t="s">
        <v>17</v>
      </c>
      <c r="C14" s="4">
        <v>3400000</v>
      </c>
      <c r="D14" s="4">
        <f t="shared" si="0"/>
        <v>3400000</v>
      </c>
    </row>
    <row r="15" spans="1:4">
      <c r="A15" s="3" t="s">
        <v>18</v>
      </c>
      <c r="B15" s="3" t="s">
        <v>19</v>
      </c>
      <c r="C15" s="4">
        <v>3800000</v>
      </c>
      <c r="D15" s="4">
        <f t="shared" si="0"/>
        <v>3800000</v>
      </c>
    </row>
    <row r="16" spans="1:4">
      <c r="A16" s="3" t="s">
        <v>20</v>
      </c>
      <c r="B16" s="3" t="s">
        <v>21</v>
      </c>
      <c r="C16" s="4">
        <v>48500000</v>
      </c>
      <c r="D16" s="4">
        <f t="shared" si="0"/>
        <v>48500000</v>
      </c>
    </row>
    <row r="17" spans="1:4">
      <c r="A17" s="3" t="s">
        <v>22</v>
      </c>
      <c r="B17" s="3" t="s">
        <v>23</v>
      </c>
      <c r="C17" s="4">
        <v>23700000</v>
      </c>
      <c r="D17" s="4">
        <f t="shared" si="0"/>
        <v>23700000</v>
      </c>
    </row>
    <row r="18" spans="1:4">
      <c r="A18" s="1" t="s">
        <v>24</v>
      </c>
      <c r="B18" s="1" t="s">
        <v>25</v>
      </c>
      <c r="C18" s="2">
        <f>+C19+C22</f>
        <v>693000000</v>
      </c>
      <c r="D18" s="2">
        <f>+D19+D22</f>
        <v>693000000</v>
      </c>
    </row>
    <row r="19" spans="1:4">
      <c r="A19" s="1" t="s">
        <v>26</v>
      </c>
      <c r="B19" s="1" t="s">
        <v>27</v>
      </c>
      <c r="C19" s="2">
        <f>+C20+C21</f>
        <v>660000000</v>
      </c>
      <c r="D19" s="2">
        <f>+D20+D21</f>
        <v>660000000</v>
      </c>
    </row>
    <row r="20" spans="1:4">
      <c r="A20" s="3" t="s">
        <v>28</v>
      </c>
      <c r="B20" s="3" t="s">
        <v>27</v>
      </c>
      <c r="C20" s="4">
        <v>640000000</v>
      </c>
      <c r="D20" s="4">
        <f>+C20</f>
        <v>640000000</v>
      </c>
    </row>
    <row r="21" spans="1:4">
      <c r="A21" s="3" t="s">
        <v>29</v>
      </c>
      <c r="B21" s="3" t="s">
        <v>27</v>
      </c>
      <c r="C21" s="4">
        <v>20000000</v>
      </c>
      <c r="D21" s="4">
        <f>+C21</f>
        <v>20000000</v>
      </c>
    </row>
    <row r="22" spans="1:4">
      <c r="A22" s="3" t="s">
        <v>30</v>
      </c>
      <c r="B22" s="3" t="s">
        <v>31</v>
      </c>
      <c r="C22" s="4">
        <v>33000000</v>
      </c>
      <c r="D22" s="4">
        <f>+C22</f>
        <v>33000000</v>
      </c>
    </row>
    <row r="23" spans="1:4">
      <c r="A23" s="1" t="s">
        <v>32</v>
      </c>
      <c r="B23" s="1" t="s">
        <v>33</v>
      </c>
      <c r="C23" s="2">
        <f>+C24+C25</f>
        <v>2301000</v>
      </c>
      <c r="D23" s="2">
        <f>+D24+D25</f>
        <v>2301000</v>
      </c>
    </row>
    <row r="24" spans="1:4">
      <c r="A24" s="3" t="s">
        <v>34</v>
      </c>
      <c r="B24" s="3" t="s">
        <v>35</v>
      </c>
      <c r="C24" s="4">
        <v>2300000</v>
      </c>
      <c r="D24" s="4">
        <f t="shared" ref="D24:D29" si="1">+C24</f>
        <v>2300000</v>
      </c>
    </row>
    <row r="25" spans="1:4">
      <c r="A25" s="3" t="s">
        <v>36</v>
      </c>
      <c r="B25" s="3" t="s">
        <v>37</v>
      </c>
      <c r="C25" s="4">
        <v>1000</v>
      </c>
      <c r="D25" s="4">
        <f t="shared" si="1"/>
        <v>1000</v>
      </c>
    </row>
    <row r="26" spans="1:4">
      <c r="A26" s="3" t="s">
        <v>38</v>
      </c>
      <c r="B26" s="3" t="s">
        <v>39</v>
      </c>
      <c r="C26" s="4">
        <v>100000</v>
      </c>
      <c r="D26" s="4">
        <f t="shared" si="1"/>
        <v>100000</v>
      </c>
    </row>
    <row r="27" spans="1:4">
      <c r="A27" s="3" t="s">
        <v>40</v>
      </c>
      <c r="B27" s="3" t="s">
        <v>41</v>
      </c>
      <c r="C27" s="4">
        <v>10000000</v>
      </c>
      <c r="D27" s="4">
        <f t="shared" si="1"/>
        <v>10000000</v>
      </c>
    </row>
    <row r="28" spans="1:4">
      <c r="A28" s="3" t="s">
        <v>42</v>
      </c>
      <c r="B28" s="3" t="s">
        <v>43</v>
      </c>
      <c r="C28" s="4">
        <v>2500000</v>
      </c>
      <c r="D28" s="4">
        <f t="shared" si="1"/>
        <v>2500000</v>
      </c>
    </row>
    <row r="29" spans="1:4">
      <c r="A29" s="3" t="s">
        <v>44</v>
      </c>
      <c r="B29" s="3" t="s">
        <v>45</v>
      </c>
      <c r="C29" s="4">
        <v>1000</v>
      </c>
      <c r="D29" s="4">
        <f t="shared" si="1"/>
        <v>1000</v>
      </c>
    </row>
    <row r="30" spans="1:4">
      <c r="A30" s="1" t="s">
        <v>46</v>
      </c>
      <c r="B30" s="1" t="s">
        <v>47</v>
      </c>
      <c r="C30" s="2">
        <f>+C31+C32</f>
        <v>10000000</v>
      </c>
      <c r="D30" s="2">
        <f>+D31+D32</f>
        <v>10000000</v>
      </c>
    </row>
    <row r="31" spans="1:4">
      <c r="A31" s="3" t="s">
        <v>48</v>
      </c>
      <c r="B31" s="3" t="s">
        <v>49</v>
      </c>
      <c r="C31" s="4">
        <v>6000000</v>
      </c>
      <c r="D31" s="4">
        <f t="shared" ref="D31:D36" si="2">+C31</f>
        <v>6000000</v>
      </c>
    </row>
    <row r="32" spans="1:4">
      <c r="A32" s="3" t="s">
        <v>50</v>
      </c>
      <c r="B32" s="3" t="s">
        <v>51</v>
      </c>
      <c r="C32" s="4">
        <v>4000000</v>
      </c>
      <c r="D32" s="4">
        <f t="shared" si="2"/>
        <v>4000000</v>
      </c>
    </row>
    <row r="33" spans="1:4">
      <c r="A33" s="3" t="s">
        <v>52</v>
      </c>
      <c r="B33" s="3" t="s">
        <v>53</v>
      </c>
      <c r="C33" s="4">
        <v>1000</v>
      </c>
      <c r="D33" s="4">
        <f t="shared" si="2"/>
        <v>1000</v>
      </c>
    </row>
    <row r="34" spans="1:4">
      <c r="A34" s="3" t="s">
        <v>54</v>
      </c>
      <c r="B34" s="3" t="s">
        <v>55</v>
      </c>
      <c r="C34" s="4">
        <v>1000</v>
      </c>
      <c r="D34" s="4">
        <f t="shared" si="2"/>
        <v>1000</v>
      </c>
    </row>
    <row r="35" spans="1:4">
      <c r="A35" s="3" t="s">
        <v>56</v>
      </c>
      <c r="B35" s="3" t="s">
        <v>57</v>
      </c>
      <c r="C35" s="4">
        <v>12800000</v>
      </c>
      <c r="D35" s="4">
        <f t="shared" si="2"/>
        <v>12800000</v>
      </c>
    </row>
    <row r="36" spans="1:4">
      <c r="A36" s="3" t="s">
        <v>58</v>
      </c>
      <c r="B36" s="3" t="s">
        <v>59</v>
      </c>
      <c r="C36" s="4">
        <v>15000000</v>
      </c>
      <c r="D36" s="4">
        <f t="shared" si="2"/>
        <v>15000000</v>
      </c>
    </row>
    <row r="37" spans="1:4">
      <c r="A37" s="1" t="s">
        <v>60</v>
      </c>
      <c r="B37" s="1" t="s">
        <v>61</v>
      </c>
      <c r="C37" s="2">
        <f>+C38+C41</f>
        <v>330000000</v>
      </c>
      <c r="D37" s="2">
        <f>+D38+D41</f>
        <v>330000000</v>
      </c>
    </row>
    <row r="38" spans="1:4">
      <c r="A38" s="1" t="s">
        <v>62</v>
      </c>
      <c r="B38" s="1" t="s">
        <v>63</v>
      </c>
      <c r="C38" s="2">
        <f>+C39+C40</f>
        <v>275000000</v>
      </c>
      <c r="D38" s="2">
        <f>+D39+D40</f>
        <v>275000000</v>
      </c>
    </row>
    <row r="39" spans="1:4">
      <c r="A39" s="3" t="s">
        <v>64</v>
      </c>
      <c r="B39" s="3" t="s">
        <v>65</v>
      </c>
      <c r="C39" s="4">
        <v>210000000</v>
      </c>
      <c r="D39" s="4">
        <f>+C39</f>
        <v>210000000</v>
      </c>
    </row>
    <row r="40" spans="1:4">
      <c r="A40" s="3" t="s">
        <v>66</v>
      </c>
      <c r="B40" s="3" t="s">
        <v>67</v>
      </c>
      <c r="C40" s="4">
        <v>65000000</v>
      </c>
      <c r="D40" s="4">
        <f>+C40</f>
        <v>65000000</v>
      </c>
    </row>
    <row r="41" spans="1:4">
      <c r="A41" s="3" t="s">
        <v>68</v>
      </c>
      <c r="B41" s="3" t="s">
        <v>21</v>
      </c>
      <c r="C41" s="4">
        <v>55000000</v>
      </c>
      <c r="D41" s="4">
        <f>+C41</f>
        <v>55000000</v>
      </c>
    </row>
    <row r="42" spans="1:4">
      <c r="A42" s="1" t="s">
        <v>69</v>
      </c>
      <c r="B42" s="1" t="s">
        <v>70</v>
      </c>
      <c r="C42" s="2">
        <f>+C43+C44+C49+C50+C53</f>
        <v>17903000</v>
      </c>
      <c r="D42" s="2">
        <f>+D43+D44+D49+D50+D53</f>
        <v>17903000</v>
      </c>
    </row>
    <row r="43" spans="1:4">
      <c r="A43" s="3" t="s">
        <v>71</v>
      </c>
      <c r="B43" s="3" t="s">
        <v>72</v>
      </c>
      <c r="C43" s="4">
        <v>1000</v>
      </c>
      <c r="D43" s="4">
        <f>+C43</f>
        <v>1000</v>
      </c>
    </row>
    <row r="44" spans="1:4">
      <c r="A44" s="1" t="s">
        <v>73</v>
      </c>
      <c r="B44" s="1" t="s">
        <v>74</v>
      </c>
      <c r="C44" s="2">
        <f>+C45+C48</f>
        <v>17600000</v>
      </c>
      <c r="D44" s="2">
        <f>+D45+D48</f>
        <v>17600000</v>
      </c>
    </row>
    <row r="45" spans="1:4">
      <c r="A45" s="1" t="s">
        <v>75</v>
      </c>
      <c r="B45" s="1" t="s">
        <v>76</v>
      </c>
      <c r="C45" s="2">
        <f>+C46+C47</f>
        <v>17000000</v>
      </c>
      <c r="D45" s="2">
        <f>+D46+D47</f>
        <v>17000000</v>
      </c>
    </row>
    <row r="46" spans="1:4">
      <c r="A46" s="3" t="s">
        <v>77</v>
      </c>
      <c r="B46" s="3" t="s">
        <v>76</v>
      </c>
      <c r="C46" s="4">
        <v>12000000</v>
      </c>
      <c r="D46" s="4">
        <f>+C46</f>
        <v>12000000</v>
      </c>
    </row>
    <row r="47" spans="1:4">
      <c r="A47" s="3" t="s">
        <v>78</v>
      </c>
      <c r="B47" s="3" t="s">
        <v>76</v>
      </c>
      <c r="C47" s="4">
        <v>5000000</v>
      </c>
      <c r="D47" s="4">
        <f>+C47</f>
        <v>5000000</v>
      </c>
    </row>
    <row r="48" spans="1:4">
      <c r="A48" s="3" t="s">
        <v>79</v>
      </c>
      <c r="B48" s="3" t="s">
        <v>21</v>
      </c>
      <c r="C48" s="4">
        <v>600000</v>
      </c>
      <c r="D48" s="4">
        <f>+C48</f>
        <v>600000</v>
      </c>
    </row>
    <row r="49" spans="1:4">
      <c r="A49" s="3" t="s">
        <v>80</v>
      </c>
      <c r="B49" s="3" t="s">
        <v>81</v>
      </c>
      <c r="C49" s="4">
        <v>100000</v>
      </c>
      <c r="D49" s="4">
        <f>+C49</f>
        <v>100000</v>
      </c>
    </row>
    <row r="50" spans="1:4">
      <c r="A50" s="1" t="s">
        <v>82</v>
      </c>
      <c r="B50" s="1" t="s">
        <v>83</v>
      </c>
      <c r="C50" s="2">
        <f>+C51+C52</f>
        <v>201000</v>
      </c>
      <c r="D50" s="2">
        <f>+D51+D52</f>
        <v>201000</v>
      </c>
    </row>
    <row r="51" spans="1:4">
      <c r="A51" s="3" t="s">
        <v>84</v>
      </c>
      <c r="B51" s="3" t="s">
        <v>85</v>
      </c>
      <c r="C51" s="4">
        <v>200000</v>
      </c>
      <c r="D51" s="4">
        <f>+C51</f>
        <v>200000</v>
      </c>
    </row>
    <row r="52" spans="1:4">
      <c r="A52" s="3" t="s">
        <v>86</v>
      </c>
      <c r="B52" s="3" t="s">
        <v>87</v>
      </c>
      <c r="C52" s="4">
        <v>1000</v>
      </c>
      <c r="D52" s="4">
        <f>+C52</f>
        <v>1000</v>
      </c>
    </row>
    <row r="53" spans="1:4">
      <c r="A53" s="3" t="s">
        <v>88</v>
      </c>
      <c r="B53" s="3" t="s">
        <v>89</v>
      </c>
      <c r="C53" s="4">
        <v>1000</v>
      </c>
      <c r="D53" s="4">
        <f>+C53</f>
        <v>1000</v>
      </c>
    </row>
    <row r="54" spans="1:4">
      <c r="A54" s="3" t="s">
        <v>90</v>
      </c>
      <c r="B54" s="3" t="s">
        <v>91</v>
      </c>
      <c r="C54" s="4">
        <v>16700000</v>
      </c>
      <c r="D54" s="4">
        <f>+C54</f>
        <v>16700000</v>
      </c>
    </row>
    <row r="55" spans="1:4">
      <c r="A55" s="1" t="s">
        <v>92</v>
      </c>
      <c r="B55" s="1" t="s">
        <v>93</v>
      </c>
      <c r="C55" s="2">
        <f>+C56+C57+C58</f>
        <v>134001000</v>
      </c>
      <c r="D55" s="2">
        <f>+D56+D57+D58</f>
        <v>134001000</v>
      </c>
    </row>
    <row r="56" spans="1:4">
      <c r="A56" s="3" t="s">
        <v>94</v>
      </c>
      <c r="B56" s="3" t="s">
        <v>95</v>
      </c>
      <c r="C56" s="4">
        <v>110000000</v>
      </c>
      <c r="D56" s="4">
        <f>+C56</f>
        <v>110000000</v>
      </c>
    </row>
    <row r="57" spans="1:4">
      <c r="A57" s="3" t="s">
        <v>96</v>
      </c>
      <c r="B57" s="3" t="s">
        <v>97</v>
      </c>
      <c r="C57" s="4">
        <v>24000000</v>
      </c>
      <c r="D57" s="4">
        <f>+C57</f>
        <v>24000000</v>
      </c>
    </row>
    <row r="58" spans="1:4">
      <c r="A58" s="3" t="s">
        <v>98</v>
      </c>
      <c r="B58" s="3" t="s">
        <v>99</v>
      </c>
      <c r="C58" s="4">
        <v>1000</v>
      </c>
      <c r="D58" s="4">
        <f>+C58</f>
        <v>1000</v>
      </c>
    </row>
    <row r="59" spans="1:4">
      <c r="A59" s="1" t="s">
        <v>100</v>
      </c>
      <c r="B59" s="1" t="s">
        <v>101</v>
      </c>
      <c r="C59" s="2">
        <f>+C60+C61+C62</f>
        <v>2070001000</v>
      </c>
      <c r="D59" s="2">
        <f>+D60+D61+D62</f>
        <v>2070001000</v>
      </c>
    </row>
    <row r="60" spans="1:4">
      <c r="A60" s="3" t="s">
        <v>102</v>
      </c>
      <c r="B60" s="3" t="s">
        <v>103</v>
      </c>
      <c r="C60" s="4">
        <v>2000000000</v>
      </c>
      <c r="D60" s="4">
        <f>+C60</f>
        <v>2000000000</v>
      </c>
    </row>
    <row r="61" spans="1:4">
      <c r="A61" s="3" t="s">
        <v>104</v>
      </c>
      <c r="B61" s="3" t="s">
        <v>105</v>
      </c>
      <c r="C61" s="4">
        <v>70000000</v>
      </c>
      <c r="D61" s="4">
        <f>+C61</f>
        <v>70000000</v>
      </c>
    </row>
    <row r="62" spans="1:4">
      <c r="A62" s="3" t="s">
        <v>106</v>
      </c>
      <c r="B62" s="3" t="s">
        <v>107</v>
      </c>
      <c r="C62" s="4">
        <v>1000</v>
      </c>
      <c r="D62" s="4">
        <f>+C62</f>
        <v>1000</v>
      </c>
    </row>
    <row r="63" spans="1:4">
      <c r="A63" s="1" t="s">
        <v>108</v>
      </c>
      <c r="B63" s="1" t="s">
        <v>109</v>
      </c>
      <c r="C63" s="2">
        <f>+C64+C79+C97+C100</f>
        <v>434608000</v>
      </c>
      <c r="D63" s="2">
        <f>+D64+D79+D97+D100</f>
        <v>487330000</v>
      </c>
    </row>
    <row r="64" spans="1:4">
      <c r="A64" s="1" t="s">
        <v>110</v>
      </c>
      <c r="B64" s="1" t="s">
        <v>111</v>
      </c>
      <c r="C64" s="2">
        <f>+C65+C70+C76</f>
        <v>72302000</v>
      </c>
      <c r="D64" s="2">
        <f>+D65+D70+D76</f>
        <v>72302000</v>
      </c>
    </row>
    <row r="65" spans="1:4">
      <c r="A65" s="1" t="s">
        <v>112</v>
      </c>
      <c r="B65" s="1" t="s">
        <v>113</v>
      </c>
      <c r="C65" s="2">
        <f>+C66+C67+C68+C69</f>
        <v>41000000</v>
      </c>
      <c r="D65" s="2">
        <f>+D66+D67+D68+D69</f>
        <v>41000000</v>
      </c>
    </row>
    <row r="66" spans="1:4">
      <c r="A66" s="3" t="s">
        <v>114</v>
      </c>
      <c r="B66" s="3" t="s">
        <v>115</v>
      </c>
      <c r="C66" s="4">
        <v>3000000</v>
      </c>
      <c r="D66" s="4">
        <f>+C66</f>
        <v>3000000</v>
      </c>
    </row>
    <row r="67" spans="1:4">
      <c r="A67" s="3" t="s">
        <v>116</v>
      </c>
      <c r="B67" s="3" t="s">
        <v>117</v>
      </c>
      <c r="C67" s="4">
        <v>20000000</v>
      </c>
      <c r="D67" s="4">
        <f>+C67</f>
        <v>20000000</v>
      </c>
    </row>
    <row r="68" spans="1:4">
      <c r="A68" s="3" t="s">
        <v>118</v>
      </c>
      <c r="B68" s="3" t="s">
        <v>119</v>
      </c>
      <c r="C68" s="4">
        <v>3000000</v>
      </c>
      <c r="D68" s="4">
        <f>+C68</f>
        <v>3000000</v>
      </c>
    </row>
    <row r="69" spans="1:4">
      <c r="A69" s="3" t="s">
        <v>120</v>
      </c>
      <c r="B69" s="3" t="s">
        <v>121</v>
      </c>
      <c r="C69" s="4">
        <v>15000000</v>
      </c>
      <c r="D69" s="4">
        <f>+C69</f>
        <v>15000000</v>
      </c>
    </row>
    <row r="70" spans="1:4">
      <c r="A70" s="1" t="s">
        <v>122</v>
      </c>
      <c r="B70" s="1" t="s">
        <v>123</v>
      </c>
      <c r="C70" s="2">
        <f>+C71+C72+C73+C74+C75</f>
        <v>31201000</v>
      </c>
      <c r="D70" s="2">
        <f>+D71+D72+D73+D74+D75</f>
        <v>31201000</v>
      </c>
    </row>
    <row r="71" spans="1:4">
      <c r="A71" s="3" t="s">
        <v>124</v>
      </c>
      <c r="B71" s="3" t="s">
        <v>125</v>
      </c>
      <c r="C71" s="4">
        <v>11700000</v>
      </c>
      <c r="D71" s="4">
        <f>+C71</f>
        <v>11700000</v>
      </c>
    </row>
    <row r="72" spans="1:4">
      <c r="A72" s="3" t="s">
        <v>126</v>
      </c>
      <c r="B72" s="3" t="s">
        <v>127</v>
      </c>
      <c r="C72" s="4">
        <v>2000000</v>
      </c>
      <c r="D72" s="4">
        <f>+C72</f>
        <v>2000000</v>
      </c>
    </row>
    <row r="73" spans="1:4">
      <c r="A73" s="3" t="s">
        <v>128</v>
      </c>
      <c r="B73" s="3" t="s">
        <v>129</v>
      </c>
      <c r="C73" s="4">
        <v>1000000</v>
      </c>
      <c r="D73" s="4">
        <f>+C73</f>
        <v>1000000</v>
      </c>
    </row>
    <row r="74" spans="1:4">
      <c r="A74" s="3" t="s">
        <v>130</v>
      </c>
      <c r="B74" s="3" t="s">
        <v>131</v>
      </c>
      <c r="C74" s="4">
        <v>1000</v>
      </c>
      <c r="D74" s="4">
        <f>+C74</f>
        <v>1000</v>
      </c>
    </row>
    <row r="75" spans="1:4">
      <c r="A75" s="3" t="s">
        <v>132</v>
      </c>
      <c r="B75" s="3" t="s">
        <v>133</v>
      </c>
      <c r="C75" s="4">
        <v>16500000</v>
      </c>
      <c r="D75" s="4">
        <f>+C75</f>
        <v>16500000</v>
      </c>
    </row>
    <row r="76" spans="1:4">
      <c r="A76" s="1" t="s">
        <v>134</v>
      </c>
      <c r="B76" s="1" t="s">
        <v>135</v>
      </c>
      <c r="C76" s="2">
        <f>+C77+C78</f>
        <v>101000</v>
      </c>
      <c r="D76" s="2">
        <f>+D77+D78</f>
        <v>101000</v>
      </c>
    </row>
    <row r="77" spans="1:4">
      <c r="A77" s="3" t="s">
        <v>136</v>
      </c>
      <c r="B77" s="3" t="s">
        <v>137</v>
      </c>
      <c r="C77" s="4">
        <v>100000</v>
      </c>
      <c r="D77" s="4">
        <f>+C77</f>
        <v>100000</v>
      </c>
    </row>
    <row r="78" spans="1:4">
      <c r="A78" s="3" t="s">
        <v>138</v>
      </c>
      <c r="B78" s="3" t="s">
        <v>139</v>
      </c>
      <c r="C78" s="4">
        <v>1000</v>
      </c>
      <c r="D78" s="4">
        <f>+C78</f>
        <v>1000</v>
      </c>
    </row>
    <row r="79" spans="1:4">
      <c r="A79" s="1" t="s">
        <v>140</v>
      </c>
      <c r="B79" s="1" t="s">
        <v>141</v>
      </c>
      <c r="C79" s="2">
        <f>+C80+C87</f>
        <v>75806000</v>
      </c>
      <c r="D79" s="2">
        <f>+D80+D87</f>
        <v>75806000</v>
      </c>
    </row>
    <row r="80" spans="1:4">
      <c r="A80" s="1" t="s">
        <v>142</v>
      </c>
      <c r="B80" s="1" t="s">
        <v>143</v>
      </c>
      <c r="C80" s="2">
        <f>+SUM(C81:C86)</f>
        <v>64200000</v>
      </c>
      <c r="D80" s="2">
        <f>+SUM(D81:D86)</f>
        <v>64200000</v>
      </c>
    </row>
    <row r="81" spans="1:4">
      <c r="A81" s="3" t="s">
        <v>144</v>
      </c>
      <c r="B81" s="3" t="s">
        <v>145</v>
      </c>
      <c r="C81" s="4">
        <v>32000000</v>
      </c>
      <c r="D81" s="4">
        <f t="shared" ref="D81:D86" si="3">+C81</f>
        <v>32000000</v>
      </c>
    </row>
    <row r="82" spans="1:4">
      <c r="A82" s="3" t="s">
        <v>146</v>
      </c>
      <c r="B82" s="3" t="s">
        <v>147</v>
      </c>
      <c r="C82" s="4">
        <v>2000000</v>
      </c>
      <c r="D82" s="4">
        <f t="shared" si="3"/>
        <v>2000000</v>
      </c>
    </row>
    <row r="83" spans="1:4">
      <c r="A83" s="3" t="s">
        <v>148</v>
      </c>
      <c r="B83" s="3" t="s">
        <v>149</v>
      </c>
      <c r="C83" s="4">
        <v>100000</v>
      </c>
      <c r="D83" s="4">
        <f t="shared" si="3"/>
        <v>100000</v>
      </c>
    </row>
    <row r="84" spans="1:4">
      <c r="A84" s="3" t="s">
        <v>150</v>
      </c>
      <c r="B84" s="3" t="s">
        <v>151</v>
      </c>
      <c r="C84" s="4">
        <v>25000000</v>
      </c>
      <c r="D84" s="4">
        <f t="shared" si="3"/>
        <v>25000000</v>
      </c>
    </row>
    <row r="85" spans="1:4">
      <c r="A85" s="3" t="s">
        <v>152</v>
      </c>
      <c r="B85" s="3" t="s">
        <v>153</v>
      </c>
      <c r="C85" s="4">
        <v>5000000</v>
      </c>
      <c r="D85" s="4">
        <f t="shared" si="3"/>
        <v>5000000</v>
      </c>
    </row>
    <row r="86" spans="1:4">
      <c r="A86" s="3" t="s">
        <v>154</v>
      </c>
      <c r="B86" s="3" t="s">
        <v>155</v>
      </c>
      <c r="C86" s="4">
        <v>100000</v>
      </c>
      <c r="D86" s="4">
        <f t="shared" si="3"/>
        <v>100000</v>
      </c>
    </row>
    <row r="87" spans="1:4">
      <c r="A87" s="1" t="s">
        <v>156</v>
      </c>
      <c r="B87" s="1" t="s">
        <v>157</v>
      </c>
      <c r="C87" s="2">
        <f>+C88+C89+C90+C91+C94+C95+C96</f>
        <v>11606000</v>
      </c>
      <c r="D87" s="2">
        <f>+D88+D89+D90+D91+D94+D95+D96</f>
        <v>11606000</v>
      </c>
    </row>
    <row r="88" spans="1:4">
      <c r="A88" s="3" t="s">
        <v>158</v>
      </c>
      <c r="B88" s="3" t="s">
        <v>159</v>
      </c>
      <c r="C88" s="4">
        <v>3600000</v>
      </c>
      <c r="D88" s="4">
        <f>+C88</f>
        <v>3600000</v>
      </c>
    </row>
    <row r="89" spans="1:4">
      <c r="A89" s="3" t="s">
        <v>160</v>
      </c>
      <c r="B89" s="3" t="s">
        <v>161</v>
      </c>
      <c r="C89" s="4">
        <v>1000</v>
      </c>
      <c r="D89" s="4">
        <f>+C89</f>
        <v>1000</v>
      </c>
    </row>
    <row r="90" spans="1:4">
      <c r="A90" s="3" t="s">
        <v>162</v>
      </c>
      <c r="B90" s="3" t="s">
        <v>163</v>
      </c>
      <c r="C90" s="4">
        <v>1000</v>
      </c>
      <c r="D90" s="4">
        <f>+C90</f>
        <v>1000</v>
      </c>
    </row>
    <row r="91" spans="1:4">
      <c r="A91" s="1" t="s">
        <v>164</v>
      </c>
      <c r="B91" s="1" t="s">
        <v>165</v>
      </c>
      <c r="C91" s="2">
        <f>+C92+C93</f>
        <v>8001000</v>
      </c>
      <c r="D91" s="2">
        <f>+D92+D93</f>
        <v>8001000</v>
      </c>
    </row>
    <row r="92" spans="1:4">
      <c r="A92" s="3" t="s">
        <v>166</v>
      </c>
      <c r="B92" s="3" t="s">
        <v>167</v>
      </c>
      <c r="C92" s="4">
        <v>8000000</v>
      </c>
      <c r="D92" s="4">
        <f>+C92</f>
        <v>8000000</v>
      </c>
    </row>
    <row r="93" spans="1:4">
      <c r="A93" s="3" t="s">
        <v>168</v>
      </c>
      <c r="B93" s="3" t="s">
        <v>169</v>
      </c>
      <c r="C93" s="4">
        <v>1000</v>
      </c>
      <c r="D93" s="4">
        <f>+C93</f>
        <v>1000</v>
      </c>
    </row>
    <row r="94" spans="1:4">
      <c r="A94" s="3" t="s">
        <v>170</v>
      </c>
      <c r="B94" s="3" t="s">
        <v>171</v>
      </c>
      <c r="C94" s="4">
        <v>1000</v>
      </c>
      <c r="D94" s="4">
        <f>+C94</f>
        <v>1000</v>
      </c>
    </row>
    <row r="95" spans="1:4">
      <c r="A95" s="3" t="s">
        <v>172</v>
      </c>
      <c r="B95" s="3" t="s">
        <v>173</v>
      </c>
      <c r="C95" s="4">
        <v>1000</v>
      </c>
      <c r="D95" s="4">
        <f>+C95</f>
        <v>1000</v>
      </c>
    </row>
    <row r="96" spans="1:4">
      <c r="A96" s="3" t="s">
        <v>174</v>
      </c>
      <c r="B96" s="3" t="s">
        <v>175</v>
      </c>
      <c r="C96" s="4">
        <v>1000</v>
      </c>
      <c r="D96" s="4">
        <f>+C96</f>
        <v>1000</v>
      </c>
    </row>
    <row r="97" spans="1:4">
      <c r="A97" s="1" t="s">
        <v>176</v>
      </c>
      <c r="B97" s="1" t="s">
        <v>177</v>
      </c>
      <c r="C97" s="2">
        <f>+C98+C99</f>
        <v>271500000</v>
      </c>
      <c r="D97" s="2">
        <f>+D98+D99</f>
        <v>324222000</v>
      </c>
    </row>
    <row r="98" spans="1:4">
      <c r="A98" s="3" t="s">
        <v>178</v>
      </c>
      <c r="B98" s="3" t="s">
        <v>179</v>
      </c>
      <c r="C98" s="4">
        <v>188000000</v>
      </c>
      <c r="D98" s="4">
        <f>+C98+52722000</f>
        <v>240722000</v>
      </c>
    </row>
    <row r="99" spans="1:4">
      <c r="A99" s="3" t="s">
        <v>180</v>
      </c>
      <c r="B99" s="3" t="s">
        <v>181</v>
      </c>
      <c r="C99" s="4">
        <v>83500000</v>
      </c>
      <c r="D99" s="4">
        <f>+C99</f>
        <v>83500000</v>
      </c>
    </row>
    <row r="100" spans="1:4">
      <c r="A100" s="1" t="s">
        <v>182</v>
      </c>
      <c r="B100" s="1" t="s">
        <v>183</v>
      </c>
      <c r="C100" s="2">
        <f>+C101+C102</f>
        <v>15000000</v>
      </c>
      <c r="D100" s="2">
        <f>+D101+D102</f>
        <v>15000000</v>
      </c>
    </row>
    <row r="101" spans="1:4">
      <c r="A101" s="3" t="s">
        <v>184</v>
      </c>
      <c r="B101" s="3" t="s">
        <v>185</v>
      </c>
      <c r="C101" s="4">
        <v>5000000</v>
      </c>
      <c r="D101" s="4">
        <f>+C101</f>
        <v>5000000</v>
      </c>
    </row>
    <row r="102" spans="1:4">
      <c r="A102" s="3" t="s">
        <v>186</v>
      </c>
      <c r="B102" s="3" t="s">
        <v>187</v>
      </c>
      <c r="C102" s="4">
        <v>10000000</v>
      </c>
      <c r="D102" s="4">
        <f>+C102</f>
        <v>10000000</v>
      </c>
    </row>
    <row r="103" spans="1:4">
      <c r="A103" s="1" t="s">
        <v>188</v>
      </c>
      <c r="B103" s="1" t="s">
        <v>189</v>
      </c>
      <c r="C103" s="2">
        <f>+C104+C114</f>
        <v>294302000</v>
      </c>
      <c r="D103" s="2">
        <f>+D104+D114</f>
        <v>294302000</v>
      </c>
    </row>
    <row r="104" spans="1:4">
      <c r="A104" s="1" t="s">
        <v>190</v>
      </c>
      <c r="B104" s="1" t="s">
        <v>191</v>
      </c>
      <c r="C104" s="2">
        <f>+SUM(C105:C113)</f>
        <v>291602000</v>
      </c>
      <c r="D104" s="2">
        <f>+SUM(D105:D113)</f>
        <v>291602000</v>
      </c>
    </row>
    <row r="105" spans="1:4">
      <c r="A105" s="3" t="s">
        <v>192</v>
      </c>
      <c r="B105" s="3" t="s">
        <v>193</v>
      </c>
      <c r="C105" s="4">
        <v>9400000</v>
      </c>
      <c r="D105" s="4">
        <f>+C105</f>
        <v>9400000</v>
      </c>
    </row>
    <row r="106" spans="1:4">
      <c r="A106" s="3" t="s">
        <v>194</v>
      </c>
      <c r="B106" s="3" t="s">
        <v>195</v>
      </c>
      <c r="C106" s="4">
        <v>1000</v>
      </c>
      <c r="D106" s="4">
        <v>1000</v>
      </c>
    </row>
    <row r="107" spans="1:4">
      <c r="A107" s="3" t="s">
        <v>196</v>
      </c>
      <c r="B107" s="3" t="s">
        <v>197</v>
      </c>
      <c r="C107" s="4">
        <v>2500000</v>
      </c>
      <c r="D107" s="4">
        <f t="shared" ref="D107:D113" si="4">+C107</f>
        <v>2500000</v>
      </c>
    </row>
    <row r="108" spans="1:4">
      <c r="A108" s="3" t="s">
        <v>198</v>
      </c>
      <c r="B108" s="3" t="s">
        <v>199</v>
      </c>
      <c r="C108" s="4">
        <v>60000000</v>
      </c>
      <c r="D108" s="4">
        <f t="shared" si="4"/>
        <v>60000000</v>
      </c>
    </row>
    <row r="109" spans="1:4">
      <c r="A109" s="3" t="s">
        <v>200</v>
      </c>
      <c r="B109" s="3" t="s">
        <v>201</v>
      </c>
      <c r="C109" s="4">
        <v>7700000</v>
      </c>
      <c r="D109" s="4">
        <f t="shared" si="4"/>
        <v>7700000</v>
      </c>
    </row>
    <row r="110" spans="1:4">
      <c r="A110" s="3" t="s">
        <v>202</v>
      </c>
      <c r="B110" s="3" t="s">
        <v>203</v>
      </c>
      <c r="C110" s="4">
        <v>1000</v>
      </c>
      <c r="D110" s="4">
        <f t="shared" si="4"/>
        <v>1000</v>
      </c>
    </row>
    <row r="111" spans="1:4">
      <c r="A111" s="3" t="s">
        <v>204</v>
      </c>
      <c r="B111" s="3" t="s">
        <v>205</v>
      </c>
      <c r="C111" s="4">
        <v>200000000</v>
      </c>
      <c r="D111" s="4">
        <f t="shared" si="4"/>
        <v>200000000</v>
      </c>
    </row>
    <row r="112" spans="1:4">
      <c r="A112" s="3" t="s">
        <v>206</v>
      </c>
      <c r="B112" s="3" t="s">
        <v>207</v>
      </c>
      <c r="C112" s="4">
        <v>2000000</v>
      </c>
      <c r="D112" s="4">
        <f t="shared" si="4"/>
        <v>2000000</v>
      </c>
    </row>
    <row r="113" spans="1:4">
      <c r="A113" s="3" t="s">
        <v>208</v>
      </c>
      <c r="B113" s="3" t="s">
        <v>209</v>
      </c>
      <c r="C113" s="4">
        <v>10000000</v>
      </c>
      <c r="D113" s="4">
        <f t="shared" si="4"/>
        <v>10000000</v>
      </c>
    </row>
    <row r="114" spans="1:4">
      <c r="A114" s="1" t="s">
        <v>210</v>
      </c>
      <c r="B114" s="1" t="s">
        <v>211</v>
      </c>
      <c r="C114" s="2">
        <f>+C115</f>
        <v>2700000</v>
      </c>
      <c r="D114" s="2">
        <f>+D115</f>
        <v>2700000</v>
      </c>
    </row>
    <row r="115" spans="1:4">
      <c r="A115" s="3" t="s">
        <v>212</v>
      </c>
      <c r="B115" s="3" t="s">
        <v>213</v>
      </c>
      <c r="C115" s="4">
        <v>2700000</v>
      </c>
      <c r="D115" s="4">
        <f>+C115</f>
        <v>2700000</v>
      </c>
    </row>
    <row r="116" spans="1:4">
      <c r="A116" s="1" t="s">
        <v>214</v>
      </c>
      <c r="B116" s="1" t="s">
        <v>215</v>
      </c>
      <c r="C116" s="2">
        <f>+C117+C122+C136</f>
        <v>205308000</v>
      </c>
      <c r="D116" s="2">
        <f>+D117+D122+D136</f>
        <v>260308000</v>
      </c>
    </row>
    <row r="117" spans="1:4">
      <c r="A117" s="1" t="s">
        <v>216</v>
      </c>
      <c r="B117" s="1" t="s">
        <v>217</v>
      </c>
      <c r="C117" s="2">
        <f>+C118+C121</f>
        <v>3000</v>
      </c>
      <c r="D117" s="2">
        <f>+D118+D121</f>
        <v>3000</v>
      </c>
    </row>
    <row r="118" spans="1:4">
      <c r="A118" s="1" t="s">
        <v>218</v>
      </c>
      <c r="B118" s="1" t="s">
        <v>219</v>
      </c>
      <c r="C118" s="2">
        <f>+C119+C120</f>
        <v>2000</v>
      </c>
      <c r="D118" s="2">
        <f>+D119+D120</f>
        <v>2000</v>
      </c>
    </row>
    <row r="119" spans="1:4">
      <c r="A119" s="3" t="s">
        <v>220</v>
      </c>
      <c r="B119" s="3" t="s">
        <v>221</v>
      </c>
      <c r="C119" s="4">
        <v>1000</v>
      </c>
      <c r="D119" s="4">
        <f>+C119</f>
        <v>1000</v>
      </c>
    </row>
    <row r="120" spans="1:4">
      <c r="A120" s="3" t="s">
        <v>222</v>
      </c>
      <c r="B120" s="3" t="s">
        <v>223</v>
      </c>
      <c r="C120" s="4">
        <v>1000</v>
      </c>
      <c r="D120" s="4">
        <f>+C120</f>
        <v>1000</v>
      </c>
    </row>
    <row r="121" spans="1:4">
      <c r="A121" s="3" t="s">
        <v>224</v>
      </c>
      <c r="B121" s="3" t="s">
        <v>225</v>
      </c>
      <c r="C121" s="4">
        <v>1000</v>
      </c>
      <c r="D121" s="4">
        <f>+C121</f>
        <v>1000</v>
      </c>
    </row>
    <row r="122" spans="1:4">
      <c r="A122" s="1" t="s">
        <v>226</v>
      </c>
      <c r="B122" s="1" t="s">
        <v>227</v>
      </c>
      <c r="C122" s="2">
        <f>+C123+C126</f>
        <v>127502000</v>
      </c>
      <c r="D122" s="2">
        <f>+D123+D126</f>
        <v>182502000</v>
      </c>
    </row>
    <row r="123" spans="1:4">
      <c r="A123" s="1" t="s">
        <v>228</v>
      </c>
      <c r="B123" s="1" t="s">
        <v>211</v>
      </c>
      <c r="C123" s="2">
        <f>+C124+C125</f>
        <v>10500000</v>
      </c>
      <c r="D123" s="2">
        <f>+D124+D125</f>
        <v>10500000</v>
      </c>
    </row>
    <row r="124" spans="1:4">
      <c r="A124" s="3" t="s">
        <v>229</v>
      </c>
      <c r="B124" s="3" t="s">
        <v>230</v>
      </c>
      <c r="C124" s="4">
        <v>500000</v>
      </c>
      <c r="D124" s="4">
        <f>+C124</f>
        <v>500000</v>
      </c>
    </row>
    <row r="125" spans="1:4">
      <c r="A125" s="3" t="s">
        <v>231</v>
      </c>
      <c r="B125" s="3" t="s">
        <v>232</v>
      </c>
      <c r="C125" s="4">
        <v>10000000</v>
      </c>
      <c r="D125" s="4">
        <f>+C125</f>
        <v>10000000</v>
      </c>
    </row>
    <row r="126" spans="1:4">
      <c r="A126" s="1" t="s">
        <v>233</v>
      </c>
      <c r="B126" s="1" t="s">
        <v>191</v>
      </c>
      <c r="C126" s="2">
        <f>+C127+C129</f>
        <v>117002000</v>
      </c>
      <c r="D126" s="2">
        <f>+D127+D129</f>
        <v>172002000</v>
      </c>
    </row>
    <row r="127" spans="1:4">
      <c r="A127" s="1" t="s">
        <v>234</v>
      </c>
      <c r="B127" s="1" t="s">
        <v>235</v>
      </c>
      <c r="C127" s="2">
        <f>+C128</f>
        <v>10000000</v>
      </c>
      <c r="D127" s="2">
        <f>+D128</f>
        <v>10000000</v>
      </c>
    </row>
    <row r="128" spans="1:4">
      <c r="A128" s="3" t="s">
        <v>236</v>
      </c>
      <c r="B128" s="3" t="s">
        <v>237</v>
      </c>
      <c r="C128" s="4">
        <v>10000000</v>
      </c>
      <c r="D128" s="4">
        <f>+C128</f>
        <v>10000000</v>
      </c>
    </row>
    <row r="129" spans="1:4">
      <c r="A129" s="1" t="s">
        <v>238</v>
      </c>
      <c r="B129" s="1" t="s">
        <v>239</v>
      </c>
      <c r="C129" s="2">
        <f>+C130+C135</f>
        <v>107002000</v>
      </c>
      <c r="D129" s="2">
        <f>+D130+D135</f>
        <v>162002000</v>
      </c>
    </row>
    <row r="130" spans="1:4">
      <c r="A130" s="1" t="s">
        <v>240</v>
      </c>
      <c r="B130" s="1" t="s">
        <v>241</v>
      </c>
      <c r="C130" s="2">
        <f>+C131+C132+C133+C134</f>
        <v>102002000</v>
      </c>
      <c r="D130" s="2">
        <f>+D131+D132+D133+D134</f>
        <v>102002000</v>
      </c>
    </row>
    <row r="131" spans="1:4">
      <c r="A131" s="3" t="s">
        <v>242</v>
      </c>
      <c r="B131" s="3" t="s">
        <v>243</v>
      </c>
      <c r="C131" s="4">
        <v>1000</v>
      </c>
      <c r="D131" s="4">
        <f>+C131</f>
        <v>1000</v>
      </c>
    </row>
    <row r="132" spans="1:4">
      <c r="A132" s="3" t="s">
        <v>244</v>
      </c>
      <c r="B132" s="3" t="s">
        <v>245</v>
      </c>
      <c r="C132" s="4">
        <v>1000</v>
      </c>
      <c r="D132" s="4">
        <v>1000</v>
      </c>
    </row>
    <row r="133" spans="1:4">
      <c r="A133" s="3" t="s">
        <v>246</v>
      </c>
      <c r="B133" s="3" t="s">
        <v>247</v>
      </c>
      <c r="C133" s="4">
        <v>12000000</v>
      </c>
      <c r="D133" s="4">
        <f>+C133</f>
        <v>12000000</v>
      </c>
    </row>
    <row r="134" spans="1:4">
      <c r="A134" s="3" t="s">
        <v>248</v>
      </c>
      <c r="B134" s="3" t="s">
        <v>249</v>
      </c>
      <c r="C134" s="4">
        <v>90000000</v>
      </c>
      <c r="D134" s="4">
        <f>+C134</f>
        <v>90000000</v>
      </c>
    </row>
    <row r="135" spans="1:4">
      <c r="A135" s="3" t="s">
        <v>250</v>
      </c>
      <c r="B135" s="3" t="s">
        <v>251</v>
      </c>
      <c r="C135" s="4">
        <v>5000000</v>
      </c>
      <c r="D135" s="4">
        <v>60000000</v>
      </c>
    </row>
    <row r="136" spans="1:4">
      <c r="A136" s="1" t="s">
        <v>252</v>
      </c>
      <c r="B136" s="1" t="s">
        <v>253</v>
      </c>
      <c r="C136" s="2">
        <f>+C137</f>
        <v>77803000</v>
      </c>
      <c r="D136" s="2">
        <f>+D137</f>
        <v>77803000</v>
      </c>
    </row>
    <row r="137" spans="1:4">
      <c r="A137" s="1" t="s">
        <v>254</v>
      </c>
      <c r="B137" s="1" t="s">
        <v>211</v>
      </c>
      <c r="C137" s="2">
        <f>+C138+C139+C140+C141+C142</f>
        <v>77803000</v>
      </c>
      <c r="D137" s="2">
        <f>+D138+D139+D140+D141+D142</f>
        <v>77803000</v>
      </c>
    </row>
    <row r="138" spans="1:4">
      <c r="A138" s="3" t="s">
        <v>255</v>
      </c>
      <c r="B138" s="3" t="s">
        <v>256</v>
      </c>
      <c r="C138" s="4">
        <v>4100000</v>
      </c>
      <c r="D138" s="4">
        <f>+C138</f>
        <v>4100000</v>
      </c>
    </row>
    <row r="139" spans="1:4">
      <c r="A139" s="3" t="s">
        <v>257</v>
      </c>
      <c r="B139" s="3" t="s">
        <v>258</v>
      </c>
      <c r="C139" s="4">
        <v>1000</v>
      </c>
      <c r="D139" s="4">
        <f>+C139</f>
        <v>1000</v>
      </c>
    </row>
    <row r="140" spans="1:4">
      <c r="A140" s="3" t="s">
        <v>259</v>
      </c>
      <c r="B140" s="3" t="s">
        <v>260</v>
      </c>
      <c r="C140" s="4">
        <v>73700000</v>
      </c>
      <c r="D140" s="4">
        <f>+C140</f>
        <v>73700000</v>
      </c>
    </row>
    <row r="141" spans="1:4">
      <c r="A141" s="3" t="s">
        <v>261</v>
      </c>
      <c r="B141" s="3" t="s">
        <v>262</v>
      </c>
      <c r="C141" s="4">
        <v>1000</v>
      </c>
      <c r="D141" s="4">
        <f>+C141</f>
        <v>1000</v>
      </c>
    </row>
    <row r="142" spans="1:4">
      <c r="A142" s="3" t="s">
        <v>263</v>
      </c>
      <c r="B142" s="3" t="s">
        <v>264</v>
      </c>
      <c r="C142" s="4">
        <v>1000</v>
      </c>
      <c r="D142" s="4">
        <f>+C142</f>
        <v>1000</v>
      </c>
    </row>
    <row r="143" spans="1:4">
      <c r="A143" s="1" t="s">
        <v>265</v>
      </c>
      <c r="B143" s="1" t="s">
        <v>266</v>
      </c>
      <c r="C143" s="2">
        <f>+C144+C178</f>
        <v>937645906</v>
      </c>
      <c r="D143" s="2">
        <f>+D144+D178</f>
        <v>937645906</v>
      </c>
    </row>
    <row r="144" spans="1:4">
      <c r="A144" s="1" t="s">
        <v>267</v>
      </c>
      <c r="B144" s="1" t="s">
        <v>268</v>
      </c>
      <c r="C144" s="2">
        <f>+C145</f>
        <v>740645906</v>
      </c>
      <c r="D144" s="2">
        <f>+D145</f>
        <v>740645906</v>
      </c>
    </row>
    <row r="145" spans="1:4">
      <c r="A145" s="1" t="s">
        <v>269</v>
      </c>
      <c r="B145" s="1" t="s">
        <v>270</v>
      </c>
      <c r="C145" s="2">
        <f>+C146+C147</f>
        <v>740645906</v>
      </c>
      <c r="D145" s="2">
        <f>+D146+D147</f>
        <v>740645906</v>
      </c>
    </row>
    <row r="146" spans="1:4">
      <c r="A146" s="3" t="s">
        <v>271</v>
      </c>
      <c r="B146" s="3" t="s">
        <v>272</v>
      </c>
      <c r="C146" s="4">
        <v>92335413</v>
      </c>
      <c r="D146" s="4">
        <f>+C146</f>
        <v>92335413</v>
      </c>
    </row>
    <row r="147" spans="1:4">
      <c r="A147" s="1" t="s">
        <v>273</v>
      </c>
      <c r="B147" s="1" t="s">
        <v>274</v>
      </c>
      <c r="C147" s="2">
        <f>+SUM(C148:C177)</f>
        <v>648310493</v>
      </c>
      <c r="D147" s="2">
        <f>+SUM(D148:D177)</f>
        <v>648310493</v>
      </c>
    </row>
    <row r="148" spans="1:4">
      <c r="A148" s="3" t="s">
        <v>275</v>
      </c>
      <c r="B148" s="3" t="s">
        <v>276</v>
      </c>
      <c r="C148" s="4">
        <v>1930692</v>
      </c>
      <c r="D148" s="4">
        <f>+C148</f>
        <v>1930692</v>
      </c>
    </row>
    <row r="149" spans="1:4">
      <c r="A149" s="3" t="s">
        <v>277</v>
      </c>
      <c r="B149" s="3" t="s">
        <v>278</v>
      </c>
      <c r="C149" s="4">
        <v>77543</v>
      </c>
      <c r="D149" s="4">
        <f>+C149</f>
        <v>77543</v>
      </c>
    </row>
    <row r="150" spans="1:4">
      <c r="A150" s="3" t="s">
        <v>279</v>
      </c>
      <c r="B150" s="3" t="s">
        <v>280</v>
      </c>
      <c r="C150" s="4">
        <v>550450</v>
      </c>
      <c r="D150" s="4">
        <f>+C150</f>
        <v>550450</v>
      </c>
    </row>
    <row r="151" spans="1:4">
      <c r="A151" s="3" t="s">
        <v>281</v>
      </c>
      <c r="B151" s="3" t="s">
        <v>282</v>
      </c>
      <c r="C151" s="4">
        <v>11060484</v>
      </c>
      <c r="D151" s="4">
        <f t="shared" ref="D151:D157" si="5">+C151</f>
        <v>11060484</v>
      </c>
    </row>
    <row r="152" spans="1:4">
      <c r="A152" s="3" t="s">
        <v>283</v>
      </c>
      <c r="B152" s="3" t="s">
        <v>284</v>
      </c>
      <c r="C152" s="4">
        <v>402742</v>
      </c>
      <c r="D152" s="4">
        <f t="shared" si="5"/>
        <v>402742</v>
      </c>
    </row>
    <row r="153" spans="1:4">
      <c r="A153" s="3" t="s">
        <v>285</v>
      </c>
      <c r="B153" s="3" t="s">
        <v>286</v>
      </c>
      <c r="C153" s="4">
        <v>-2016</v>
      </c>
      <c r="D153" s="4">
        <f t="shared" si="5"/>
        <v>-2016</v>
      </c>
    </row>
    <row r="154" spans="1:4">
      <c r="A154" s="3" t="s">
        <v>287</v>
      </c>
      <c r="B154" s="3" t="s">
        <v>288</v>
      </c>
      <c r="C154" s="4">
        <v>135297</v>
      </c>
      <c r="D154" s="4">
        <f t="shared" si="5"/>
        <v>135297</v>
      </c>
    </row>
    <row r="155" spans="1:4">
      <c r="A155" s="3" t="s">
        <v>289</v>
      </c>
      <c r="B155" s="3" t="s">
        <v>290</v>
      </c>
      <c r="C155" s="4">
        <v>3836664</v>
      </c>
      <c r="D155" s="4">
        <f t="shared" si="5"/>
        <v>3836664</v>
      </c>
    </row>
    <row r="156" spans="1:4">
      <c r="A156" s="3" t="s">
        <v>291</v>
      </c>
      <c r="B156" s="3" t="s">
        <v>292</v>
      </c>
      <c r="C156" s="4">
        <v>139</v>
      </c>
      <c r="D156" s="4">
        <f t="shared" si="5"/>
        <v>139</v>
      </c>
    </row>
    <row r="157" spans="1:4">
      <c r="A157" s="3" t="s">
        <v>293</v>
      </c>
      <c r="B157" s="3" t="s">
        <v>294</v>
      </c>
      <c r="C157" s="4">
        <v>5385</v>
      </c>
      <c r="D157" s="4">
        <f t="shared" si="5"/>
        <v>5385</v>
      </c>
    </row>
    <row r="158" spans="1:4">
      <c r="A158" s="3" t="s">
        <v>295</v>
      </c>
      <c r="B158" s="3" t="s">
        <v>296</v>
      </c>
      <c r="C158" s="4">
        <v>1222098</v>
      </c>
      <c r="D158" s="4">
        <f t="shared" ref="D158:D164" si="6">+C158</f>
        <v>1222098</v>
      </c>
    </row>
    <row r="159" spans="1:4">
      <c r="A159" s="3" t="s">
        <v>297</v>
      </c>
      <c r="B159" s="3" t="s">
        <v>298</v>
      </c>
      <c r="C159" s="4">
        <v>378951</v>
      </c>
      <c r="D159" s="4">
        <f t="shared" si="6"/>
        <v>378951</v>
      </c>
    </row>
    <row r="160" spans="1:4">
      <c r="A160" s="3" t="s">
        <v>299</v>
      </c>
      <c r="B160" s="3" t="s">
        <v>300</v>
      </c>
      <c r="C160" s="4">
        <v>92032</v>
      </c>
      <c r="D160" s="4">
        <f t="shared" si="6"/>
        <v>92032</v>
      </c>
    </row>
    <row r="161" spans="1:4">
      <c r="A161" s="3" t="s">
        <v>301</v>
      </c>
      <c r="B161" s="3" t="s">
        <v>302</v>
      </c>
      <c r="C161" s="4">
        <v>227355</v>
      </c>
      <c r="D161" s="4">
        <f t="shared" si="6"/>
        <v>227355</v>
      </c>
    </row>
    <row r="162" spans="1:4">
      <c r="A162" s="3" t="s">
        <v>303</v>
      </c>
      <c r="B162" s="3" t="s">
        <v>304</v>
      </c>
      <c r="C162" s="4">
        <v>117858</v>
      </c>
      <c r="D162" s="4">
        <f t="shared" si="6"/>
        <v>117858</v>
      </c>
    </row>
    <row r="163" spans="1:4">
      <c r="A163" s="3" t="s">
        <v>305</v>
      </c>
      <c r="B163" s="3" t="s">
        <v>306</v>
      </c>
      <c r="C163" s="4">
        <v>7699576</v>
      </c>
      <c r="D163" s="4">
        <f t="shared" si="6"/>
        <v>7699576</v>
      </c>
    </row>
    <row r="164" spans="1:4">
      <c r="A164" s="3" t="s">
        <v>307</v>
      </c>
      <c r="B164" s="3" t="s">
        <v>308</v>
      </c>
      <c r="C164" s="4">
        <v>-55</v>
      </c>
      <c r="D164" s="4">
        <f t="shared" si="6"/>
        <v>-55</v>
      </c>
    </row>
    <row r="165" spans="1:4">
      <c r="A165" s="3" t="s">
        <v>309</v>
      </c>
      <c r="B165" s="3" t="s">
        <v>310</v>
      </c>
      <c r="C165" s="4">
        <v>0</v>
      </c>
      <c r="D165" s="4">
        <f>+C165</f>
        <v>0</v>
      </c>
    </row>
    <row r="166" spans="1:4">
      <c r="A166" s="3" t="s">
        <v>311</v>
      </c>
      <c r="B166" s="3" t="s">
        <v>312</v>
      </c>
      <c r="C166" s="4">
        <v>1957938</v>
      </c>
      <c r="D166" s="4">
        <f>+C166</f>
        <v>1957938</v>
      </c>
    </row>
    <row r="167" spans="1:4">
      <c r="A167" s="3" t="s">
        <v>313</v>
      </c>
      <c r="B167" s="3" t="s">
        <v>314</v>
      </c>
      <c r="C167" s="4">
        <v>75999330</v>
      </c>
      <c r="D167" s="4">
        <f>+C167</f>
        <v>75999330</v>
      </c>
    </row>
    <row r="168" spans="1:4">
      <c r="A168" s="3" t="s">
        <v>315</v>
      </c>
      <c r="B168" s="3" t="s">
        <v>316</v>
      </c>
      <c r="C168" s="4">
        <v>525273227</v>
      </c>
      <c r="D168" s="4">
        <f t="shared" ref="D168:D169" si="7">+C168</f>
        <v>525273227</v>
      </c>
    </row>
    <row r="169" spans="1:4">
      <c r="A169" s="3" t="s">
        <v>317</v>
      </c>
      <c r="B169" s="3" t="s">
        <v>318</v>
      </c>
      <c r="C169" s="4">
        <v>1260656</v>
      </c>
      <c r="D169" s="4">
        <f t="shared" si="7"/>
        <v>1260656</v>
      </c>
    </row>
    <row r="170" spans="1:4">
      <c r="A170" s="3" t="s">
        <v>319</v>
      </c>
      <c r="B170" s="3" t="s">
        <v>320</v>
      </c>
      <c r="C170" s="4">
        <v>13353737</v>
      </c>
      <c r="D170" s="4">
        <f>+C170</f>
        <v>13353737</v>
      </c>
    </row>
    <row r="171" spans="1:4">
      <c r="A171" s="3" t="s">
        <v>321</v>
      </c>
      <c r="B171" s="3" t="s">
        <v>322</v>
      </c>
      <c r="C171" s="4">
        <v>1051798</v>
      </c>
      <c r="D171" s="4">
        <f t="shared" ref="D171:D172" si="8">+C171</f>
        <v>1051798</v>
      </c>
    </row>
    <row r="172" spans="1:4">
      <c r="A172" s="3" t="s">
        <v>323</v>
      </c>
      <c r="B172" s="3" t="s">
        <v>324</v>
      </c>
      <c r="C172" s="4">
        <v>7742</v>
      </c>
      <c r="D172" s="4">
        <f t="shared" si="8"/>
        <v>7742</v>
      </c>
    </row>
    <row r="173" spans="1:4">
      <c r="A173" s="3" t="s">
        <v>325</v>
      </c>
      <c r="B173" s="3" t="s">
        <v>326</v>
      </c>
      <c r="C173" s="4">
        <v>0</v>
      </c>
      <c r="D173" s="4">
        <v>0</v>
      </c>
    </row>
    <row r="174" spans="1:4">
      <c r="A174" s="3" t="s">
        <v>327</v>
      </c>
      <c r="B174" s="3" t="s">
        <v>328</v>
      </c>
      <c r="C174" s="4">
        <v>260272</v>
      </c>
      <c r="D174" s="4">
        <f t="shared" ref="D174:D176" si="9">+C174</f>
        <v>260272</v>
      </c>
    </row>
    <row r="175" spans="1:4">
      <c r="A175" s="3" t="s">
        <v>329</v>
      </c>
      <c r="B175" s="3" t="s">
        <v>330</v>
      </c>
      <c r="C175" s="4">
        <v>752035</v>
      </c>
      <c r="D175" s="4">
        <f t="shared" si="9"/>
        <v>752035</v>
      </c>
    </row>
    <row r="176" spans="1:4">
      <c r="A176" s="3" t="s">
        <v>331</v>
      </c>
      <c r="B176" s="3" t="s">
        <v>332</v>
      </c>
      <c r="C176" s="4">
        <v>658563</v>
      </c>
      <c r="D176" s="4">
        <f t="shared" si="9"/>
        <v>658563</v>
      </c>
    </row>
    <row r="177" spans="1:4">
      <c r="A177" s="3" t="s">
        <v>333</v>
      </c>
      <c r="B177" s="3" t="s">
        <v>334</v>
      </c>
      <c r="C177" s="4">
        <v>0</v>
      </c>
      <c r="D177" s="4">
        <v>0</v>
      </c>
    </row>
    <row r="178" spans="1:4">
      <c r="A178" s="1" t="s">
        <v>335</v>
      </c>
      <c r="B178" s="1" t="s">
        <v>336</v>
      </c>
      <c r="C178" s="2">
        <f>+C179+C182</f>
        <v>197000000</v>
      </c>
      <c r="D178" s="2">
        <f>+D179+D182</f>
        <v>197000000</v>
      </c>
    </row>
    <row r="179" spans="1:4">
      <c r="A179" s="1" t="s">
        <v>337</v>
      </c>
      <c r="B179" s="1" t="s">
        <v>211</v>
      </c>
      <c r="C179" s="2">
        <f>+C180+C181</f>
        <v>137000000</v>
      </c>
      <c r="D179" s="2">
        <f>+D180+D181</f>
        <v>137000000</v>
      </c>
    </row>
    <row r="180" spans="1:4">
      <c r="A180" s="3" t="s">
        <v>338</v>
      </c>
      <c r="B180" s="3" t="s">
        <v>339</v>
      </c>
      <c r="C180" s="4">
        <v>50000000</v>
      </c>
      <c r="D180" s="4">
        <f>+C180</f>
        <v>50000000</v>
      </c>
    </row>
    <row r="181" spans="1:4">
      <c r="A181" s="3" t="s">
        <v>340</v>
      </c>
      <c r="B181" s="3" t="s">
        <v>341</v>
      </c>
      <c r="C181" s="4">
        <v>87000000</v>
      </c>
      <c r="D181" s="4">
        <f>+C181</f>
        <v>87000000</v>
      </c>
    </row>
    <row r="182" spans="1:4">
      <c r="A182" s="1" t="s">
        <v>342</v>
      </c>
      <c r="B182" s="1" t="s">
        <v>191</v>
      </c>
      <c r="C182" s="2">
        <f>+C183</f>
        <v>60000000</v>
      </c>
      <c r="D182" s="2">
        <f>+D183</f>
        <v>60000000</v>
      </c>
    </row>
    <row r="183" spans="1:4">
      <c r="A183" s="3" t="s">
        <v>343</v>
      </c>
      <c r="B183" s="3" t="s">
        <v>344</v>
      </c>
      <c r="C183" s="4">
        <v>60000000</v>
      </c>
      <c r="D183" s="4">
        <f>+C183</f>
        <v>60000000</v>
      </c>
    </row>
    <row r="184" spans="1:4">
      <c r="A184" s="1" t="s">
        <v>345</v>
      </c>
      <c r="B184" s="1" t="s">
        <v>346</v>
      </c>
      <c r="C184" s="2">
        <f>+C188+C204+C185</f>
        <v>717527094</v>
      </c>
      <c r="D184" s="2">
        <f>+D188+D204+D185</f>
        <v>789805094</v>
      </c>
    </row>
    <row r="185" spans="1:4">
      <c r="A185" s="1" t="s">
        <v>347</v>
      </c>
      <c r="B185" s="1" t="s">
        <v>348</v>
      </c>
      <c r="C185" s="2">
        <f>+C186+C187</f>
        <v>2000</v>
      </c>
      <c r="D185" s="2">
        <f>+D186+D187</f>
        <v>2000</v>
      </c>
    </row>
    <row r="186" spans="1:4">
      <c r="A186" s="3" t="s">
        <v>349</v>
      </c>
      <c r="B186" s="3" t="s">
        <v>350</v>
      </c>
      <c r="C186" s="4">
        <v>1000</v>
      </c>
      <c r="D186" s="4">
        <f>+C186</f>
        <v>1000</v>
      </c>
    </row>
    <row r="187" spans="1:4">
      <c r="A187" s="3" t="s">
        <v>351</v>
      </c>
      <c r="B187" s="3" t="s">
        <v>352</v>
      </c>
      <c r="C187" s="4">
        <v>1000</v>
      </c>
      <c r="D187" s="4">
        <f>+C187</f>
        <v>1000</v>
      </c>
    </row>
    <row r="188" spans="1:4">
      <c r="A188" s="1" t="s">
        <v>353</v>
      </c>
      <c r="B188" s="1" t="s">
        <v>354</v>
      </c>
      <c r="C188" s="2">
        <f>+C189+C195+C199</f>
        <v>715403000</v>
      </c>
      <c r="D188" s="2">
        <f>+D189+D195+D199</f>
        <v>781803000</v>
      </c>
    </row>
    <row r="189" spans="1:4">
      <c r="A189" s="1" t="s">
        <v>355</v>
      </c>
      <c r="B189" s="1" t="s">
        <v>356</v>
      </c>
      <c r="C189" s="2">
        <f>+SUM(C190:C194)</f>
        <v>683200000</v>
      </c>
      <c r="D189" s="2">
        <f>+SUM(D190:D194)</f>
        <v>749600000</v>
      </c>
    </row>
    <row r="190" spans="1:4">
      <c r="A190" s="3" t="s">
        <v>357</v>
      </c>
      <c r="B190" s="3" t="s">
        <v>358</v>
      </c>
      <c r="C190" s="4">
        <v>429000000</v>
      </c>
      <c r="D190" s="4">
        <v>450000000</v>
      </c>
    </row>
    <row r="191" spans="1:4">
      <c r="A191" s="3" t="s">
        <v>359</v>
      </c>
      <c r="B191" s="3" t="s">
        <v>360</v>
      </c>
      <c r="C191" s="4">
        <v>119000000</v>
      </c>
      <c r="D191" s="4">
        <v>160000000</v>
      </c>
    </row>
    <row r="192" spans="1:4">
      <c r="A192" s="3" t="s">
        <v>361</v>
      </c>
      <c r="B192" s="3" t="s">
        <v>362</v>
      </c>
      <c r="C192" s="4">
        <v>3600000</v>
      </c>
      <c r="D192" s="4">
        <v>3600000</v>
      </c>
    </row>
    <row r="193" spans="1:4">
      <c r="A193" s="3" t="s">
        <v>363</v>
      </c>
      <c r="B193" s="3" t="s">
        <v>364</v>
      </c>
      <c r="C193" s="4">
        <v>71600000</v>
      </c>
      <c r="D193" s="4">
        <v>76000000</v>
      </c>
    </row>
    <row r="194" spans="1:4">
      <c r="A194" s="3" t="s">
        <v>365</v>
      </c>
      <c r="B194" s="3" t="s">
        <v>366</v>
      </c>
      <c r="C194" s="4">
        <v>60000000</v>
      </c>
      <c r="D194" s="4">
        <v>60000000</v>
      </c>
    </row>
    <row r="195" spans="1:4">
      <c r="A195" s="1" t="s">
        <v>367</v>
      </c>
      <c r="B195" s="1" t="s">
        <v>368</v>
      </c>
      <c r="C195" s="2">
        <f>+SUM(C196:C198)</f>
        <v>30401000</v>
      </c>
      <c r="D195" s="2">
        <f>+SUM(D196:D198)</f>
        <v>30401000</v>
      </c>
    </row>
    <row r="196" spans="1:4">
      <c r="A196" s="3" t="s">
        <v>369</v>
      </c>
      <c r="B196" s="3" t="s">
        <v>370</v>
      </c>
      <c r="C196" s="4">
        <v>11000000</v>
      </c>
      <c r="D196" s="4">
        <v>11000000</v>
      </c>
    </row>
    <row r="197" spans="1:4">
      <c r="A197" s="3" t="s">
        <v>371</v>
      </c>
      <c r="B197" s="3" t="s">
        <v>372</v>
      </c>
      <c r="C197" s="4">
        <v>19400000</v>
      </c>
      <c r="D197" s="4">
        <v>19400000</v>
      </c>
    </row>
    <row r="198" spans="1:4">
      <c r="A198" s="3" t="s">
        <v>373</v>
      </c>
      <c r="B198" s="3" t="s">
        <v>374</v>
      </c>
      <c r="C198" s="4">
        <v>1000</v>
      </c>
      <c r="D198" s="4">
        <v>1000</v>
      </c>
    </row>
    <row r="199" spans="1:4">
      <c r="A199" s="1" t="s">
        <v>375</v>
      </c>
      <c r="B199" s="1" t="s">
        <v>376</v>
      </c>
      <c r="C199" s="2">
        <f>+SUM(C200:C203)</f>
        <v>1802000</v>
      </c>
      <c r="D199" s="2">
        <f>+SUM(D200:D203)</f>
        <v>1802000</v>
      </c>
    </row>
    <row r="200" spans="1:4">
      <c r="A200" s="3" t="s">
        <v>377</v>
      </c>
      <c r="B200" s="3" t="s">
        <v>378</v>
      </c>
      <c r="C200" s="4">
        <v>500000</v>
      </c>
      <c r="D200" s="4">
        <f t="shared" ref="D200:D203" si="10">+C200</f>
        <v>500000</v>
      </c>
    </row>
    <row r="201" spans="1:4">
      <c r="A201" s="3" t="s">
        <v>379</v>
      </c>
      <c r="B201" s="3" t="s">
        <v>380</v>
      </c>
      <c r="C201" s="4">
        <v>1000</v>
      </c>
      <c r="D201" s="4">
        <f t="shared" si="10"/>
        <v>1000</v>
      </c>
    </row>
    <row r="202" spans="1:4">
      <c r="A202" s="3" t="s">
        <v>381</v>
      </c>
      <c r="B202" s="3" t="s">
        <v>382</v>
      </c>
      <c r="C202" s="4">
        <v>1300000</v>
      </c>
      <c r="D202" s="4">
        <f t="shared" si="10"/>
        <v>1300000</v>
      </c>
    </row>
    <row r="203" spans="1:4">
      <c r="A203" s="3" t="s">
        <v>383</v>
      </c>
      <c r="B203" s="3" t="s">
        <v>384</v>
      </c>
      <c r="C203" s="4">
        <v>1000</v>
      </c>
      <c r="D203" s="4">
        <f t="shared" si="10"/>
        <v>1000</v>
      </c>
    </row>
    <row r="204" spans="1:4">
      <c r="A204" s="1" t="s">
        <v>385</v>
      </c>
      <c r="B204" s="1" t="s">
        <v>386</v>
      </c>
      <c r="C204" s="2">
        <f>+C205</f>
        <v>2122094</v>
      </c>
      <c r="D204" s="2">
        <f>+D205</f>
        <v>8000094</v>
      </c>
    </row>
    <row r="205" spans="1:4">
      <c r="A205" s="3" t="s">
        <v>387</v>
      </c>
      <c r="B205" s="3" t="s">
        <v>388</v>
      </c>
      <c r="C205" s="4">
        <v>2122094</v>
      </c>
      <c r="D205" s="4">
        <v>8000094</v>
      </c>
    </row>
  </sheetData>
  <autoFilter ref="A5:D205"/>
  <mergeCells count="2">
    <mergeCell ref="A4:D4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302"/>
  <sheetViews>
    <sheetView tabSelected="1" workbookViewId="0">
      <pane xSplit="3" ySplit="7" topLeftCell="D76" activePane="bottomRight" state="frozen"/>
      <selection pane="topRight" activeCell="D1" sqref="D1"/>
      <selection pane="bottomLeft" activeCell="A8" sqref="A8"/>
      <selection pane="bottomRight" activeCell="D69" sqref="D69"/>
    </sheetView>
  </sheetViews>
  <sheetFormatPr baseColWidth="10" defaultRowHeight="15"/>
  <cols>
    <col min="1" max="1" width="20.42578125" bestFit="1" customWidth="1"/>
    <col min="2" max="2" width="43.28515625" bestFit="1" customWidth="1"/>
    <col min="3" max="4" width="21.42578125" customWidth="1"/>
  </cols>
  <sheetData>
    <row r="3" spans="1:4">
      <c r="C3" s="5"/>
    </row>
    <row r="4" spans="1:4" ht="15.75">
      <c r="A4" s="92"/>
      <c r="B4" s="92"/>
      <c r="C4" s="92"/>
      <c r="D4" s="5"/>
    </row>
    <row r="5" spans="1:4" ht="18.75">
      <c r="A5" s="91" t="s">
        <v>395</v>
      </c>
      <c r="B5" s="91"/>
      <c r="C5" s="91"/>
      <c r="D5" s="91"/>
    </row>
    <row r="6" spans="1:4">
      <c r="A6" s="9" t="s">
        <v>389</v>
      </c>
      <c r="B6" s="9" t="s">
        <v>396</v>
      </c>
      <c r="C6" s="9" t="s">
        <v>397</v>
      </c>
      <c r="D6" s="9" t="s">
        <v>392</v>
      </c>
    </row>
    <row r="7" spans="1:4">
      <c r="A7" s="1" t="s">
        <v>398</v>
      </c>
      <c r="B7" s="1" t="s">
        <v>399</v>
      </c>
      <c r="C7" s="2">
        <f>+C8+C189+C270+C281</f>
        <v>6300000000</v>
      </c>
      <c r="D7" s="2">
        <f>+D8+D189+D270+D281</f>
        <v>6480000000</v>
      </c>
    </row>
    <row r="8" spans="1:4">
      <c r="A8" s="1" t="s">
        <v>400</v>
      </c>
      <c r="B8" s="1" t="s">
        <v>401</v>
      </c>
      <c r="C8" s="2">
        <f t="shared" ref="C8" si="0">+C9+C74+C97+C143+C185</f>
        <v>4251994906</v>
      </c>
      <c r="D8" s="2">
        <f>+D9+D74+D97+D143+D185</f>
        <v>4422871906</v>
      </c>
    </row>
    <row r="9" spans="1:4">
      <c r="A9" s="1" t="s">
        <v>402</v>
      </c>
      <c r="B9" s="1" t="s">
        <v>403</v>
      </c>
      <c r="C9" s="2">
        <f>+C10+C48+C67+C69+C68+C70+C71+C72+C73</f>
        <v>3081197500</v>
      </c>
      <c r="D9" s="2">
        <f>+D10+D48+D67+D69+D68+D70+D71+D72+D73</f>
        <v>3207004000</v>
      </c>
    </row>
    <row r="10" spans="1:4">
      <c r="A10" s="1" t="s">
        <v>404</v>
      </c>
      <c r="B10" s="1" t="s">
        <v>405</v>
      </c>
      <c r="C10" s="2">
        <f>+C11+C26+C36+C38+C41+C44+C46</f>
        <v>1913279500</v>
      </c>
      <c r="D10" s="2">
        <f>+D11+D26+D36+D38+D41+D44+D46</f>
        <v>2016000000</v>
      </c>
    </row>
    <row r="11" spans="1:4">
      <c r="A11" s="1" t="s">
        <v>406</v>
      </c>
      <c r="B11" s="1" t="s">
        <v>407</v>
      </c>
      <c r="C11" s="2">
        <f>+SUM(C12:C25)</f>
        <v>740005100</v>
      </c>
      <c r="D11" s="2">
        <f>+SUM(D12:D25)</f>
        <v>742000000</v>
      </c>
    </row>
    <row r="12" spans="1:4">
      <c r="A12" s="3" t="s">
        <v>408</v>
      </c>
      <c r="B12" s="3" t="s">
        <v>409</v>
      </c>
      <c r="C12" s="4">
        <v>84872000</v>
      </c>
      <c r="D12" s="4">
        <v>104000000</v>
      </c>
    </row>
    <row r="13" spans="1:4">
      <c r="A13" s="3" t="s">
        <v>410</v>
      </c>
      <c r="B13" s="3" t="s">
        <v>411</v>
      </c>
      <c r="C13" s="4">
        <v>8652000</v>
      </c>
      <c r="D13" s="4">
        <v>11000000</v>
      </c>
    </row>
    <row r="14" spans="1:4">
      <c r="A14" s="3" t="s">
        <v>412</v>
      </c>
      <c r="B14" s="3" t="s">
        <v>413</v>
      </c>
      <c r="C14" s="4">
        <v>11845000</v>
      </c>
      <c r="D14" s="4">
        <v>15000000</v>
      </c>
    </row>
    <row r="15" spans="1:4">
      <c r="A15" s="3" t="s">
        <v>414</v>
      </c>
      <c r="B15" s="3" t="s">
        <v>415</v>
      </c>
      <c r="C15" s="4">
        <v>33337800</v>
      </c>
      <c r="D15" s="4">
        <v>22000000</v>
      </c>
    </row>
    <row r="16" spans="1:4">
      <c r="A16" s="3" t="s">
        <v>416</v>
      </c>
      <c r="B16" s="3" t="s">
        <v>417</v>
      </c>
      <c r="C16" s="4">
        <v>15491600</v>
      </c>
      <c r="D16" s="4">
        <v>15000000</v>
      </c>
    </row>
    <row r="17" spans="1:4">
      <c r="A17" s="3" t="s">
        <v>418</v>
      </c>
      <c r="B17" s="3" t="s">
        <v>419</v>
      </c>
      <c r="C17" s="4">
        <v>19745500</v>
      </c>
      <c r="D17" s="4">
        <v>19000000</v>
      </c>
    </row>
    <row r="18" spans="1:4">
      <c r="A18" s="3" t="s">
        <v>420</v>
      </c>
      <c r="B18" s="3" t="s">
        <v>421</v>
      </c>
      <c r="C18" s="4">
        <v>89010600</v>
      </c>
      <c r="D18" s="4">
        <v>97000000</v>
      </c>
    </row>
    <row r="19" spans="1:4">
      <c r="A19" s="3" t="s">
        <v>422</v>
      </c>
      <c r="B19" s="3" t="s">
        <v>423</v>
      </c>
      <c r="C19" s="4">
        <v>28923700</v>
      </c>
      <c r="D19" s="4">
        <v>28000000</v>
      </c>
    </row>
    <row r="20" spans="1:4">
      <c r="A20" s="3" t="s">
        <v>424</v>
      </c>
      <c r="B20" s="3" t="s">
        <v>425</v>
      </c>
      <c r="C20" s="4">
        <v>41796100</v>
      </c>
      <c r="D20" s="4">
        <v>41000000</v>
      </c>
    </row>
    <row r="21" spans="1:4">
      <c r="A21" s="3" t="s">
        <v>426</v>
      </c>
      <c r="B21" s="3" t="s">
        <v>427</v>
      </c>
      <c r="C21" s="4">
        <v>36939100</v>
      </c>
      <c r="D21" s="4">
        <v>35000000</v>
      </c>
    </row>
    <row r="22" spans="1:4">
      <c r="A22" s="3" t="s">
        <v>428</v>
      </c>
      <c r="B22" s="3" t="s">
        <v>429</v>
      </c>
      <c r="C22" s="4">
        <v>50396600</v>
      </c>
      <c r="D22" s="4">
        <v>36000000</v>
      </c>
    </row>
    <row r="23" spans="1:4">
      <c r="A23" s="3" t="s">
        <v>430</v>
      </c>
      <c r="B23" s="3" t="s">
        <v>431</v>
      </c>
      <c r="C23" s="4">
        <v>210157100</v>
      </c>
      <c r="D23" s="4">
        <v>212000000</v>
      </c>
    </row>
    <row r="24" spans="1:4">
      <c r="A24" s="3" t="s">
        <v>432</v>
      </c>
      <c r="B24" s="3" t="s">
        <v>433</v>
      </c>
      <c r="C24" s="4">
        <v>34924600</v>
      </c>
      <c r="D24" s="4">
        <v>34000000</v>
      </c>
    </row>
    <row r="25" spans="1:4">
      <c r="A25" s="3" t="s">
        <v>434</v>
      </c>
      <c r="B25" s="3" t="s">
        <v>435</v>
      </c>
      <c r="C25" s="4">
        <v>73913400</v>
      </c>
      <c r="D25" s="4">
        <v>73000000</v>
      </c>
    </row>
    <row r="26" spans="1:4">
      <c r="A26" s="1" t="s">
        <v>436</v>
      </c>
      <c r="B26" s="1" t="s">
        <v>437</v>
      </c>
      <c r="C26" s="2">
        <f>+SUM(C27:C35)</f>
        <v>597894900</v>
      </c>
      <c r="D26" s="2">
        <f>+SUM(D27:D35)</f>
        <v>645000000</v>
      </c>
    </row>
    <row r="27" spans="1:4">
      <c r="A27" s="3" t="s">
        <v>438</v>
      </c>
      <c r="B27" s="3" t="s">
        <v>439</v>
      </c>
      <c r="C27" s="4">
        <v>15000000</v>
      </c>
      <c r="D27" s="4">
        <v>500000</v>
      </c>
    </row>
    <row r="28" spans="1:4">
      <c r="A28" s="3" t="s">
        <v>440</v>
      </c>
      <c r="B28" s="3" t="s">
        <v>441</v>
      </c>
      <c r="C28" s="4">
        <v>3800000</v>
      </c>
      <c r="D28" s="4">
        <v>500000</v>
      </c>
    </row>
    <row r="29" spans="1:4">
      <c r="A29" s="3" t="s">
        <v>442</v>
      </c>
      <c r="B29" s="3" t="s">
        <v>443</v>
      </c>
      <c r="C29" s="4">
        <v>420000000</v>
      </c>
      <c r="D29" s="4">
        <v>495000000</v>
      </c>
    </row>
    <row r="30" spans="1:4">
      <c r="A30" s="3" t="s">
        <v>444</v>
      </c>
      <c r="B30" s="3" t="s">
        <v>445</v>
      </c>
      <c r="C30" s="4">
        <v>40000000</v>
      </c>
      <c r="D30" s="4">
        <v>41000000</v>
      </c>
    </row>
    <row r="31" spans="1:4">
      <c r="A31" s="3" t="s">
        <v>446</v>
      </c>
      <c r="B31" s="3" t="s">
        <v>447</v>
      </c>
      <c r="C31" s="4">
        <v>10494900</v>
      </c>
      <c r="D31" s="4">
        <v>5000000</v>
      </c>
    </row>
    <row r="32" spans="1:4">
      <c r="A32" s="3" t="s">
        <v>448</v>
      </c>
      <c r="B32" s="3" t="s">
        <v>449</v>
      </c>
      <c r="C32" s="4">
        <v>39000000</v>
      </c>
      <c r="D32" s="4">
        <v>45000000</v>
      </c>
    </row>
    <row r="33" spans="1:4">
      <c r="A33" s="3" t="s">
        <v>450</v>
      </c>
      <c r="B33" s="3" t="s">
        <v>451</v>
      </c>
      <c r="C33" s="4">
        <v>1500000</v>
      </c>
      <c r="D33" s="4">
        <v>500000</v>
      </c>
    </row>
    <row r="34" spans="1:4">
      <c r="A34" s="3" t="s">
        <v>452</v>
      </c>
      <c r="B34" s="3" t="s">
        <v>453</v>
      </c>
      <c r="C34" s="4">
        <v>1200000</v>
      </c>
      <c r="D34" s="4">
        <v>1500000</v>
      </c>
    </row>
    <row r="35" spans="1:4">
      <c r="A35" s="3" t="s">
        <v>454</v>
      </c>
      <c r="B35" s="3" t="s">
        <v>455</v>
      </c>
      <c r="C35" s="4">
        <v>66900000</v>
      </c>
      <c r="D35" s="4">
        <v>56000000</v>
      </c>
    </row>
    <row r="36" spans="1:4">
      <c r="A36" s="1" t="s">
        <v>456</v>
      </c>
      <c r="B36" s="1" t="s">
        <v>457</v>
      </c>
      <c r="C36" s="2">
        <f>+C37</f>
        <v>122000000</v>
      </c>
      <c r="D36" s="2">
        <f>+D37</f>
        <v>156000000</v>
      </c>
    </row>
    <row r="37" spans="1:4">
      <c r="A37" s="3" t="s">
        <v>458</v>
      </c>
      <c r="B37" s="3" t="s">
        <v>459</v>
      </c>
      <c r="C37" s="4">
        <v>122000000</v>
      </c>
      <c r="D37" s="4">
        <v>156000000</v>
      </c>
    </row>
    <row r="38" spans="1:4">
      <c r="A38" s="1" t="s">
        <v>460</v>
      </c>
      <c r="B38" s="1" t="s">
        <v>461</v>
      </c>
      <c r="C38" s="2">
        <f>+SUM(C39:C40)</f>
        <v>236584000</v>
      </c>
      <c r="D38" s="2">
        <f>+SUM(D39:D40)</f>
        <v>252000000</v>
      </c>
    </row>
    <row r="39" spans="1:4">
      <c r="A39" s="3" t="s">
        <v>462</v>
      </c>
      <c r="B39" s="3" t="s">
        <v>463</v>
      </c>
      <c r="C39" s="4">
        <v>154829600</v>
      </c>
      <c r="D39" s="4">
        <v>169000000</v>
      </c>
    </row>
    <row r="40" spans="1:4">
      <c r="A40" s="3" t="s">
        <v>464</v>
      </c>
      <c r="B40" s="3" t="s">
        <v>465</v>
      </c>
      <c r="C40" s="4">
        <v>81754400</v>
      </c>
      <c r="D40" s="4">
        <v>83000000</v>
      </c>
    </row>
    <row r="41" spans="1:4">
      <c r="A41" s="1" t="s">
        <v>466</v>
      </c>
      <c r="B41" s="1" t="s">
        <v>467</v>
      </c>
      <c r="C41" s="2">
        <f>+SUM(C42:C43)</f>
        <v>112695500</v>
      </c>
      <c r="D41" s="2">
        <f>+SUM(D42:D43)</f>
        <v>140000000</v>
      </c>
    </row>
    <row r="42" spans="1:4">
      <c r="A42" s="3" t="s">
        <v>468</v>
      </c>
      <c r="B42" s="3" t="s">
        <v>469</v>
      </c>
      <c r="C42" s="4">
        <v>65695500</v>
      </c>
      <c r="D42" s="4">
        <v>73000000</v>
      </c>
    </row>
    <row r="43" spans="1:4">
      <c r="A43" s="3" t="s">
        <v>470</v>
      </c>
      <c r="B43" s="3" t="s">
        <v>471</v>
      </c>
      <c r="C43" s="4">
        <v>47000000</v>
      </c>
      <c r="D43" s="4">
        <v>67000000</v>
      </c>
    </row>
    <row r="44" spans="1:4">
      <c r="A44" s="1" t="s">
        <v>472</v>
      </c>
      <c r="B44" s="1" t="s">
        <v>473</v>
      </c>
      <c r="C44" s="2">
        <f>+C45</f>
        <v>15300000</v>
      </c>
      <c r="D44" s="2">
        <f>+D45</f>
        <v>2500000</v>
      </c>
    </row>
    <row r="45" spans="1:4">
      <c r="A45" s="3" t="s">
        <v>474</v>
      </c>
      <c r="B45" s="3" t="s">
        <v>475</v>
      </c>
      <c r="C45" s="4">
        <v>15300000</v>
      </c>
      <c r="D45" s="4">
        <v>2500000</v>
      </c>
    </row>
    <row r="46" spans="1:4">
      <c r="A46" s="1" t="s">
        <v>476</v>
      </c>
      <c r="B46" s="1" t="s">
        <v>477</v>
      </c>
      <c r="C46" s="2">
        <f>+C47</f>
        <v>88800000</v>
      </c>
      <c r="D46" s="2">
        <f>+D47</f>
        <v>78500000</v>
      </c>
    </row>
    <row r="47" spans="1:4">
      <c r="A47" s="3" t="s">
        <v>478</v>
      </c>
      <c r="B47" s="3" t="s">
        <v>479</v>
      </c>
      <c r="C47" s="4">
        <v>88800000</v>
      </c>
      <c r="D47" s="4">
        <v>78500000</v>
      </c>
    </row>
    <row r="48" spans="1:4">
      <c r="A48" s="1" t="s">
        <v>480</v>
      </c>
      <c r="B48" s="1" t="s">
        <v>481</v>
      </c>
      <c r="C48" s="2">
        <f>+C49+C52+C55+C57+C60+C63+C65</f>
        <v>1064918000</v>
      </c>
      <c r="D48" s="2">
        <f>+D49+D52+D55+D57+D60+D63+D65</f>
        <v>1116000000</v>
      </c>
    </row>
    <row r="49" spans="1:4">
      <c r="A49" s="1" t="s">
        <v>482</v>
      </c>
      <c r="B49" s="1" t="s">
        <v>483</v>
      </c>
      <c r="C49" s="2">
        <f>+SUM(C50:C51)</f>
        <v>624700000</v>
      </c>
      <c r="D49" s="2">
        <f>+SUM(D50:D51)</f>
        <v>677000000</v>
      </c>
    </row>
    <row r="50" spans="1:4">
      <c r="A50" s="3" t="s">
        <v>484</v>
      </c>
      <c r="B50" s="3" t="s">
        <v>485</v>
      </c>
      <c r="C50" s="4">
        <v>530000000</v>
      </c>
      <c r="D50" s="4">
        <v>590000000</v>
      </c>
    </row>
    <row r="51" spans="1:4">
      <c r="A51" s="3" t="s">
        <v>486</v>
      </c>
      <c r="B51" s="3" t="s">
        <v>487</v>
      </c>
      <c r="C51" s="4">
        <v>94700000</v>
      </c>
      <c r="D51" s="4">
        <v>87000000</v>
      </c>
    </row>
    <row r="52" spans="1:4">
      <c r="A52" s="1" t="s">
        <v>488</v>
      </c>
      <c r="B52" s="1" t="s">
        <v>437</v>
      </c>
      <c r="C52" s="2">
        <f>+SUM(C53:C54)</f>
        <v>108200000</v>
      </c>
      <c r="D52" s="2">
        <f>+SUM(D53:D54)</f>
        <v>79000000</v>
      </c>
    </row>
    <row r="53" spans="1:4">
      <c r="A53" s="3" t="s">
        <v>489</v>
      </c>
      <c r="B53" s="3" t="s">
        <v>449</v>
      </c>
      <c r="C53" s="4">
        <v>15200000</v>
      </c>
      <c r="D53" s="4">
        <v>9000000</v>
      </c>
    </row>
    <row r="54" spans="1:4">
      <c r="A54" s="3" t="s">
        <v>490</v>
      </c>
      <c r="B54" s="3" t="s">
        <v>455</v>
      </c>
      <c r="C54" s="4">
        <v>93000000</v>
      </c>
      <c r="D54" s="4">
        <v>70000000</v>
      </c>
    </row>
    <row r="55" spans="1:4">
      <c r="A55" s="1" t="s">
        <v>491</v>
      </c>
      <c r="B55" s="1" t="s">
        <v>457</v>
      </c>
      <c r="C55" s="2">
        <f>+C56</f>
        <v>66700000</v>
      </c>
      <c r="D55" s="2">
        <f>+D56</f>
        <v>80000000</v>
      </c>
    </row>
    <row r="56" spans="1:4">
      <c r="A56" s="3" t="s">
        <v>492</v>
      </c>
      <c r="B56" s="3" t="s">
        <v>493</v>
      </c>
      <c r="C56" s="4">
        <v>66700000</v>
      </c>
      <c r="D56" s="4">
        <v>80000000</v>
      </c>
    </row>
    <row r="57" spans="1:4">
      <c r="A57" s="1" t="s">
        <v>494</v>
      </c>
      <c r="B57" s="1" t="s">
        <v>461</v>
      </c>
      <c r="C57" s="2">
        <f>+SUM(C58:C59)</f>
        <v>129936000</v>
      </c>
      <c r="D57" s="2">
        <f>+SUM(D58:D59)</f>
        <v>148000000</v>
      </c>
    </row>
    <row r="58" spans="1:4">
      <c r="A58" s="3" t="s">
        <v>495</v>
      </c>
      <c r="B58" s="3" t="s">
        <v>496</v>
      </c>
      <c r="C58" s="4">
        <v>85158400</v>
      </c>
      <c r="D58" s="4">
        <v>98000000</v>
      </c>
    </row>
    <row r="59" spans="1:4">
      <c r="A59" s="3" t="s">
        <v>497</v>
      </c>
      <c r="B59" s="3" t="s">
        <v>498</v>
      </c>
      <c r="C59" s="4">
        <v>44777600</v>
      </c>
      <c r="D59" s="4">
        <v>50000000</v>
      </c>
    </row>
    <row r="60" spans="1:4">
      <c r="A60" s="1" t="s">
        <v>499</v>
      </c>
      <c r="B60" s="1" t="s">
        <v>467</v>
      </c>
      <c r="C60" s="2">
        <f>+SUM(C61:C62)</f>
        <v>66982000</v>
      </c>
      <c r="D60" s="2">
        <f>+SUM(D61:D62)</f>
        <v>80000000</v>
      </c>
    </row>
    <row r="61" spans="1:4">
      <c r="A61" s="3" t="s">
        <v>500</v>
      </c>
      <c r="B61" s="3" t="s">
        <v>469</v>
      </c>
      <c r="C61" s="4">
        <v>35982000</v>
      </c>
      <c r="D61" s="4">
        <v>40000000</v>
      </c>
    </row>
    <row r="62" spans="1:4">
      <c r="A62" s="3" t="s">
        <v>501</v>
      </c>
      <c r="B62" s="3" t="s">
        <v>471</v>
      </c>
      <c r="C62" s="4">
        <v>31000000</v>
      </c>
      <c r="D62" s="4">
        <v>40000000</v>
      </c>
    </row>
    <row r="63" spans="1:4">
      <c r="A63" s="1" t="s">
        <v>502</v>
      </c>
      <c r="B63" s="1" t="s">
        <v>503</v>
      </c>
      <c r="C63" s="2">
        <f>+C64</f>
        <v>56400000</v>
      </c>
      <c r="D63" s="2">
        <f>+D64</f>
        <v>50000000</v>
      </c>
    </row>
    <row r="64" spans="1:4">
      <c r="A64" s="3" t="s">
        <v>504</v>
      </c>
      <c r="B64" s="3" t="s">
        <v>479</v>
      </c>
      <c r="C64" s="4">
        <v>56400000</v>
      </c>
      <c r="D64" s="4">
        <v>50000000</v>
      </c>
    </row>
    <row r="65" spans="1:4">
      <c r="A65" s="1" t="s">
        <v>505</v>
      </c>
      <c r="B65" s="1" t="s">
        <v>506</v>
      </c>
      <c r="C65" s="2">
        <f>+C66</f>
        <v>12000000</v>
      </c>
      <c r="D65" s="2">
        <f>+D66</f>
        <v>2000000</v>
      </c>
    </row>
    <row r="66" spans="1:4">
      <c r="A66" s="3" t="s">
        <v>507</v>
      </c>
      <c r="B66" s="3" t="s">
        <v>508</v>
      </c>
      <c r="C66" s="4">
        <v>12000000</v>
      </c>
      <c r="D66" s="4">
        <v>2000000</v>
      </c>
    </row>
    <row r="67" spans="1:4">
      <c r="A67" s="3" t="s">
        <v>509</v>
      </c>
      <c r="B67" s="3" t="s">
        <v>510</v>
      </c>
      <c r="C67" s="4">
        <v>47000000</v>
      </c>
      <c r="D67" s="4">
        <v>40000000</v>
      </c>
    </row>
    <row r="68" spans="1:4">
      <c r="A68" s="3" t="s">
        <v>511</v>
      </c>
      <c r="B68" s="3" t="s">
        <v>512</v>
      </c>
      <c r="C68" s="4">
        <v>12000000</v>
      </c>
      <c r="D68" s="4">
        <v>5000000</v>
      </c>
    </row>
    <row r="69" spans="1:4">
      <c r="A69" s="3" t="s">
        <v>513</v>
      </c>
      <c r="B69" s="3" t="s">
        <v>514</v>
      </c>
      <c r="C69" s="4">
        <v>2000000</v>
      </c>
      <c r="D69" s="4">
        <v>1000</v>
      </c>
    </row>
    <row r="70" spans="1:4">
      <c r="A70" s="3" t="s">
        <v>515</v>
      </c>
      <c r="B70" s="3" t="s">
        <v>516</v>
      </c>
      <c r="C70" s="4">
        <v>4000000</v>
      </c>
      <c r="D70" s="4">
        <v>1000</v>
      </c>
    </row>
    <row r="71" spans="1:4">
      <c r="A71" s="3" t="s">
        <v>517</v>
      </c>
      <c r="B71" s="3" t="s">
        <v>518</v>
      </c>
      <c r="C71" s="4">
        <v>6000000</v>
      </c>
      <c r="D71" s="4">
        <v>1000</v>
      </c>
    </row>
    <row r="72" spans="1:4">
      <c r="A72" s="3" t="s">
        <v>519</v>
      </c>
      <c r="B72" s="3" t="s">
        <v>520</v>
      </c>
      <c r="C72" s="4">
        <v>2000000</v>
      </c>
      <c r="D72" s="4">
        <v>1000</v>
      </c>
    </row>
    <row r="73" spans="1:4">
      <c r="A73" s="3" t="s">
        <v>521</v>
      </c>
      <c r="B73" s="3" t="s">
        <v>386</v>
      </c>
      <c r="C73" s="4">
        <v>30000000</v>
      </c>
      <c r="D73" s="4">
        <v>30000000</v>
      </c>
    </row>
    <row r="74" spans="1:4">
      <c r="A74" s="1" t="s">
        <v>522</v>
      </c>
      <c r="B74" s="1" t="s">
        <v>523</v>
      </c>
      <c r="C74" s="2">
        <f t="shared" ref="C74:D74" si="1">+SUM(C75:C96)</f>
        <v>316947406</v>
      </c>
      <c r="D74" s="2">
        <f t="shared" si="1"/>
        <v>336316906</v>
      </c>
    </row>
    <row r="75" spans="1:4">
      <c r="A75" s="3" t="s">
        <v>524</v>
      </c>
      <c r="B75" s="3" t="s">
        <v>525</v>
      </c>
      <c r="C75" s="4">
        <v>7000000</v>
      </c>
      <c r="D75" s="4">
        <v>8900000</v>
      </c>
    </row>
    <row r="76" spans="1:4">
      <c r="A76" s="3" t="s">
        <v>526</v>
      </c>
      <c r="B76" s="3" t="s">
        <v>527</v>
      </c>
      <c r="C76" s="4">
        <v>2700000</v>
      </c>
      <c r="D76" s="4">
        <v>3850000</v>
      </c>
    </row>
    <row r="77" spans="1:4">
      <c r="A77" s="3" t="s">
        <v>528</v>
      </c>
      <c r="B77" s="3" t="s">
        <v>529</v>
      </c>
      <c r="C77" s="4">
        <v>12000000</v>
      </c>
      <c r="D77" s="4">
        <v>12000000</v>
      </c>
    </row>
    <row r="78" spans="1:4">
      <c r="A78" s="3" t="s">
        <v>530</v>
      </c>
      <c r="B78" s="3" t="s">
        <v>531</v>
      </c>
      <c r="C78" s="4">
        <v>6700000</v>
      </c>
      <c r="D78" s="4">
        <v>6700000</v>
      </c>
    </row>
    <row r="79" spans="1:4">
      <c r="A79" s="3" t="s">
        <v>532</v>
      </c>
      <c r="B79" s="3" t="s">
        <v>533</v>
      </c>
      <c r="C79" s="4">
        <v>7300000</v>
      </c>
      <c r="D79" s="4">
        <v>7300000</v>
      </c>
    </row>
    <row r="80" spans="1:4">
      <c r="A80" s="3" t="s">
        <v>534</v>
      </c>
      <c r="B80" s="3" t="s">
        <v>535</v>
      </c>
      <c r="C80" s="4">
        <v>15000000</v>
      </c>
      <c r="D80" s="4">
        <v>15000000</v>
      </c>
    </row>
    <row r="81" spans="1:4">
      <c r="A81" s="3" t="s">
        <v>536</v>
      </c>
      <c r="B81" s="3" t="s">
        <v>537</v>
      </c>
      <c r="C81" s="4">
        <v>3300000</v>
      </c>
      <c r="D81" s="4">
        <v>3300000</v>
      </c>
    </row>
    <row r="82" spans="1:4">
      <c r="A82" s="3" t="s">
        <v>538</v>
      </c>
      <c r="B82" s="3" t="s">
        <v>539</v>
      </c>
      <c r="C82" s="4">
        <v>2200000</v>
      </c>
      <c r="D82" s="4">
        <v>2200000</v>
      </c>
    </row>
    <row r="83" spans="1:4">
      <c r="A83" s="3" t="s">
        <v>540</v>
      </c>
      <c r="B83" s="3" t="s">
        <v>541</v>
      </c>
      <c r="C83" s="4">
        <v>96000000</v>
      </c>
      <c r="D83" s="4">
        <v>98500000</v>
      </c>
    </row>
    <row r="84" spans="1:4">
      <c r="A84" s="3" t="s">
        <v>542</v>
      </c>
      <c r="B84" s="3" t="s">
        <v>543</v>
      </c>
      <c r="C84" s="4">
        <v>1047406</v>
      </c>
      <c r="D84" s="4">
        <v>966906</v>
      </c>
    </row>
    <row r="85" spans="1:4">
      <c r="A85" s="3" t="s">
        <v>544</v>
      </c>
      <c r="B85" s="3" t="s">
        <v>545</v>
      </c>
      <c r="C85" s="4">
        <v>19000000</v>
      </c>
      <c r="D85" s="4">
        <f>+C85</f>
        <v>19000000</v>
      </c>
    </row>
    <row r="86" spans="1:4">
      <c r="A86" s="3" t="s">
        <v>546</v>
      </c>
      <c r="B86" s="3" t="s">
        <v>547</v>
      </c>
      <c r="C86" s="4">
        <v>60000000</v>
      </c>
      <c r="D86" s="4">
        <v>57000000</v>
      </c>
    </row>
    <row r="87" spans="1:4">
      <c r="A87" s="3" t="s">
        <v>548</v>
      </c>
      <c r="B87" s="3" t="s">
        <v>549</v>
      </c>
      <c r="C87" s="4">
        <v>7500000</v>
      </c>
      <c r="D87" s="4">
        <v>9500000</v>
      </c>
    </row>
    <row r="88" spans="1:4">
      <c r="A88" s="3" t="s">
        <v>550</v>
      </c>
      <c r="B88" s="3" t="s">
        <v>551</v>
      </c>
      <c r="C88" s="4">
        <v>3200000</v>
      </c>
      <c r="D88" s="4">
        <v>2900000</v>
      </c>
    </row>
    <row r="89" spans="1:4">
      <c r="A89" s="3" t="s">
        <v>552</v>
      </c>
      <c r="B89" s="3" t="s">
        <v>553</v>
      </c>
      <c r="C89" s="4">
        <v>17000000</v>
      </c>
      <c r="D89" s="4">
        <v>20000000</v>
      </c>
    </row>
    <row r="90" spans="1:4">
      <c r="A90" s="3" t="s">
        <v>554</v>
      </c>
      <c r="B90" s="3" t="s">
        <v>555</v>
      </c>
      <c r="C90" s="4">
        <v>22000000</v>
      </c>
      <c r="D90" s="4">
        <v>30000000</v>
      </c>
    </row>
    <row r="91" spans="1:4">
      <c r="A91" s="3" t="s">
        <v>556</v>
      </c>
      <c r="B91" s="3" t="s">
        <v>557</v>
      </c>
      <c r="C91" s="4">
        <v>10500000</v>
      </c>
      <c r="D91" s="4">
        <v>8500000</v>
      </c>
    </row>
    <row r="92" spans="1:4">
      <c r="A92" s="3" t="s">
        <v>558</v>
      </c>
      <c r="B92" s="3" t="s">
        <v>559</v>
      </c>
      <c r="C92" s="4">
        <v>3800000</v>
      </c>
      <c r="D92" s="4">
        <v>5000000</v>
      </c>
    </row>
    <row r="93" spans="1:4">
      <c r="A93" s="3" t="s">
        <v>560</v>
      </c>
      <c r="B93" s="3" t="s">
        <v>561</v>
      </c>
      <c r="C93" s="4">
        <v>18000000</v>
      </c>
      <c r="D93" s="4">
        <v>13000000</v>
      </c>
    </row>
    <row r="94" spans="1:4">
      <c r="A94" s="3" t="s">
        <v>562</v>
      </c>
      <c r="B94" s="3" t="s">
        <v>386</v>
      </c>
      <c r="C94" s="4">
        <v>0</v>
      </c>
      <c r="D94" s="4">
        <v>10000000</v>
      </c>
    </row>
    <row r="95" spans="1:4">
      <c r="A95" s="3" t="s">
        <v>563</v>
      </c>
      <c r="B95" s="3" t="s">
        <v>564</v>
      </c>
      <c r="C95" s="4">
        <v>1000000</v>
      </c>
      <c r="D95" s="4">
        <f>+C95</f>
        <v>1000000</v>
      </c>
    </row>
    <row r="96" spans="1:4">
      <c r="A96" s="3" t="s">
        <v>565</v>
      </c>
      <c r="B96" s="3" t="s">
        <v>566</v>
      </c>
      <c r="C96" s="4">
        <v>1700000</v>
      </c>
      <c r="D96" s="4">
        <f>+C96</f>
        <v>1700000</v>
      </c>
    </row>
    <row r="97" spans="1:4">
      <c r="A97" s="1" t="s">
        <v>567</v>
      </c>
      <c r="B97" s="1" t="s">
        <v>568</v>
      </c>
      <c r="C97" s="2">
        <f>+C98+C104+C108+C115+C124+C129+C130+C131+C132+C133+C134+C135+C136+C137+C138+C139+C140+C141+C142</f>
        <v>537700000</v>
      </c>
      <c r="D97" s="2">
        <f>+D98+D104+D108+D115+D124+D129+D130+D131+D132+D133+D134+D135+D136+D137+D138+D139+D140+D141+D142</f>
        <v>560600000</v>
      </c>
    </row>
    <row r="98" spans="1:4">
      <c r="A98" s="1" t="s">
        <v>569</v>
      </c>
      <c r="B98" s="1" t="s">
        <v>570</v>
      </c>
      <c r="C98" s="2">
        <f>+SUM(C99:C103)</f>
        <v>32700000</v>
      </c>
      <c r="D98" s="2">
        <f>+SUM(D99:D103)</f>
        <v>28700000</v>
      </c>
    </row>
    <row r="99" spans="1:4">
      <c r="A99" s="3" t="s">
        <v>571</v>
      </c>
      <c r="B99" s="3" t="s">
        <v>572</v>
      </c>
      <c r="C99" s="4">
        <v>19200000</v>
      </c>
      <c r="D99" s="4">
        <f>+C99</f>
        <v>19200000</v>
      </c>
    </row>
    <row r="100" spans="1:4">
      <c r="A100" s="3" t="s">
        <v>573</v>
      </c>
      <c r="B100" s="3" t="s">
        <v>574</v>
      </c>
      <c r="C100" s="4">
        <v>200000</v>
      </c>
      <c r="D100" s="4">
        <v>100000</v>
      </c>
    </row>
    <row r="101" spans="1:4">
      <c r="A101" s="3" t="s">
        <v>575</v>
      </c>
      <c r="B101" s="3" t="s">
        <v>576</v>
      </c>
      <c r="C101" s="4">
        <v>3200000</v>
      </c>
      <c r="D101" s="4">
        <v>2500000</v>
      </c>
    </row>
    <row r="102" spans="1:4">
      <c r="A102" s="3" t="s">
        <v>577</v>
      </c>
      <c r="B102" s="3" t="s">
        <v>578</v>
      </c>
      <c r="C102" s="4">
        <v>7600000</v>
      </c>
      <c r="D102" s="4">
        <v>6000000</v>
      </c>
    </row>
    <row r="103" spans="1:4">
      <c r="A103" s="3" t="s">
        <v>579</v>
      </c>
      <c r="B103" s="3" t="s">
        <v>580</v>
      </c>
      <c r="C103" s="4">
        <v>2500000</v>
      </c>
      <c r="D103" s="4">
        <v>900000</v>
      </c>
    </row>
    <row r="104" spans="1:4">
      <c r="A104" s="1" t="s">
        <v>581</v>
      </c>
      <c r="B104" s="1" t="s">
        <v>582</v>
      </c>
      <c r="C104" s="2">
        <f>+SUM(C105:C107)</f>
        <v>11000000</v>
      </c>
      <c r="D104" s="2">
        <f>+SUM(D105:D107)</f>
        <v>10500000</v>
      </c>
    </row>
    <row r="105" spans="1:4">
      <c r="A105" s="3" t="s">
        <v>583</v>
      </c>
      <c r="B105" s="3" t="s">
        <v>584</v>
      </c>
      <c r="C105" s="4">
        <v>5000000</v>
      </c>
      <c r="D105" s="4">
        <v>4500000</v>
      </c>
    </row>
    <row r="106" spans="1:4">
      <c r="A106" s="3" t="s">
        <v>585</v>
      </c>
      <c r="B106" s="3" t="s">
        <v>586</v>
      </c>
      <c r="C106" s="4">
        <v>1000000</v>
      </c>
      <c r="D106" s="4">
        <f>+C106</f>
        <v>1000000</v>
      </c>
    </row>
    <row r="107" spans="1:4">
      <c r="A107" s="3" t="s">
        <v>587</v>
      </c>
      <c r="B107" s="3" t="s">
        <v>588</v>
      </c>
      <c r="C107" s="4">
        <v>5000000</v>
      </c>
      <c r="D107" s="4">
        <f>+C107</f>
        <v>5000000</v>
      </c>
    </row>
    <row r="108" spans="1:4">
      <c r="A108" s="1" t="s">
        <v>589</v>
      </c>
      <c r="B108" s="1" t="s">
        <v>590</v>
      </c>
      <c r="C108" s="2">
        <f>+SUM(C109:C114)</f>
        <v>99500000</v>
      </c>
      <c r="D108" s="2">
        <f>+SUM(D109:D114)</f>
        <v>103000000</v>
      </c>
    </row>
    <row r="109" spans="1:4">
      <c r="A109" s="3" t="s">
        <v>591</v>
      </c>
      <c r="B109" s="3" t="s">
        <v>592</v>
      </c>
      <c r="C109" s="4">
        <v>7500000</v>
      </c>
      <c r="D109" s="4">
        <v>8000000</v>
      </c>
    </row>
    <row r="110" spans="1:4">
      <c r="A110" s="3" t="s">
        <v>593</v>
      </c>
      <c r="B110" s="3" t="s">
        <v>594</v>
      </c>
      <c r="C110" s="4">
        <v>7000000</v>
      </c>
      <c r="D110" s="4">
        <v>5000000</v>
      </c>
    </row>
    <row r="111" spans="1:4">
      <c r="A111" s="3" t="s">
        <v>595</v>
      </c>
      <c r="B111" s="3" t="s">
        <v>596</v>
      </c>
      <c r="C111" s="4">
        <v>36000000</v>
      </c>
      <c r="D111" s="4">
        <v>40000000</v>
      </c>
    </row>
    <row r="112" spans="1:4">
      <c r="A112" s="3" t="s">
        <v>597</v>
      </c>
      <c r="B112" s="3" t="s">
        <v>598</v>
      </c>
      <c r="C112" s="4">
        <v>35000000</v>
      </c>
      <c r="D112" s="4">
        <f>+C112</f>
        <v>35000000</v>
      </c>
    </row>
    <row r="113" spans="1:4">
      <c r="A113" s="3" t="s">
        <v>599</v>
      </c>
      <c r="B113" s="3" t="s">
        <v>600</v>
      </c>
      <c r="C113" s="4">
        <v>12000000</v>
      </c>
      <c r="D113" s="4">
        <v>13000000</v>
      </c>
    </row>
    <row r="114" spans="1:4">
      <c r="A114" s="3" t="s">
        <v>601</v>
      </c>
      <c r="B114" s="3" t="s">
        <v>602</v>
      </c>
      <c r="C114" s="4">
        <v>2000000</v>
      </c>
      <c r="D114" s="4">
        <f>+C114</f>
        <v>2000000</v>
      </c>
    </row>
    <row r="115" spans="1:4">
      <c r="A115" s="1" t="s">
        <v>603</v>
      </c>
      <c r="B115" s="1" t="s">
        <v>604</v>
      </c>
      <c r="C115" s="2">
        <f>+SUM(C116:C123)</f>
        <v>53900000</v>
      </c>
      <c r="D115" s="2">
        <f>+SUM(D116:D123)</f>
        <v>62400000</v>
      </c>
    </row>
    <row r="116" spans="1:4">
      <c r="A116" s="3" t="s">
        <v>605</v>
      </c>
      <c r="B116" s="3" t="s">
        <v>606</v>
      </c>
      <c r="C116" s="4">
        <v>1500000</v>
      </c>
      <c r="D116" s="4">
        <f>+C116</f>
        <v>1500000</v>
      </c>
    </row>
    <row r="117" spans="1:4">
      <c r="A117" s="3" t="s">
        <v>607</v>
      </c>
      <c r="B117" s="3" t="s">
        <v>608</v>
      </c>
      <c r="C117" s="4">
        <v>5700000</v>
      </c>
      <c r="D117" s="4">
        <v>2700000</v>
      </c>
    </row>
    <row r="118" spans="1:4">
      <c r="A118" s="3" t="s">
        <v>609</v>
      </c>
      <c r="B118" s="3" t="s">
        <v>610</v>
      </c>
      <c r="C118" s="4">
        <v>2000000</v>
      </c>
      <c r="D118" s="4">
        <v>1500000</v>
      </c>
    </row>
    <row r="119" spans="1:4">
      <c r="A119" s="3" t="s">
        <v>611</v>
      </c>
      <c r="B119" s="3" t="s">
        <v>612</v>
      </c>
      <c r="C119" s="4">
        <v>0</v>
      </c>
      <c r="D119" s="4">
        <v>0</v>
      </c>
    </row>
    <row r="120" spans="1:4">
      <c r="A120" s="3" t="s">
        <v>613</v>
      </c>
      <c r="B120" s="3" t="s">
        <v>614</v>
      </c>
      <c r="C120" s="4">
        <v>1600000</v>
      </c>
      <c r="D120" s="4">
        <v>900000</v>
      </c>
    </row>
    <row r="121" spans="1:4">
      <c r="A121" s="3" t="s">
        <v>615</v>
      </c>
      <c r="B121" s="3" t="s">
        <v>616</v>
      </c>
      <c r="C121" s="4">
        <v>4300000</v>
      </c>
      <c r="D121" s="4">
        <v>4300000</v>
      </c>
    </row>
    <row r="122" spans="1:4">
      <c r="A122" s="3" t="s">
        <v>617</v>
      </c>
      <c r="B122" s="3" t="s">
        <v>618</v>
      </c>
      <c r="C122" s="4">
        <v>1500000</v>
      </c>
      <c r="D122" s="4">
        <v>1500000</v>
      </c>
    </row>
    <row r="123" spans="1:4">
      <c r="A123" s="3" t="s">
        <v>619</v>
      </c>
      <c r="B123" s="3" t="s">
        <v>620</v>
      </c>
      <c r="C123" s="4">
        <v>37300000</v>
      </c>
      <c r="D123" s="4">
        <v>50000000</v>
      </c>
    </row>
    <row r="124" spans="1:4">
      <c r="A124" s="1" t="s">
        <v>621</v>
      </c>
      <c r="B124" s="1" t="s">
        <v>622</v>
      </c>
      <c r="C124" s="2">
        <f>+SUM(C125:C128)</f>
        <v>50700000</v>
      </c>
      <c r="D124" s="2">
        <f>+SUM(D125:D128)</f>
        <v>50500000</v>
      </c>
    </row>
    <row r="125" spans="1:4">
      <c r="A125" s="3" t="s">
        <v>623</v>
      </c>
      <c r="B125" s="3" t="s">
        <v>624</v>
      </c>
      <c r="C125" s="4">
        <v>1700000</v>
      </c>
      <c r="D125" s="4">
        <v>1500000</v>
      </c>
    </row>
    <row r="126" spans="1:4">
      <c r="A126" s="3" t="s">
        <v>625</v>
      </c>
      <c r="B126" s="3" t="s">
        <v>626</v>
      </c>
      <c r="C126" s="4">
        <v>6000000</v>
      </c>
      <c r="D126" s="4">
        <v>5000000</v>
      </c>
    </row>
    <row r="127" spans="1:4">
      <c r="A127" s="3" t="s">
        <v>627</v>
      </c>
      <c r="B127" s="3" t="s">
        <v>628</v>
      </c>
      <c r="C127" s="4">
        <v>13000000</v>
      </c>
      <c r="D127" s="4">
        <v>9000000</v>
      </c>
    </row>
    <row r="128" spans="1:4">
      <c r="A128" s="3" t="s">
        <v>629</v>
      </c>
      <c r="B128" s="3" t="s">
        <v>630</v>
      </c>
      <c r="C128" s="4">
        <v>30000000</v>
      </c>
      <c r="D128" s="4">
        <v>35000000</v>
      </c>
    </row>
    <row r="129" spans="1:4">
      <c r="A129" s="3" t="s">
        <v>631</v>
      </c>
      <c r="B129" s="3" t="s">
        <v>632</v>
      </c>
      <c r="C129" s="4">
        <v>6000000</v>
      </c>
      <c r="D129" s="4">
        <v>5300000</v>
      </c>
    </row>
    <row r="130" spans="1:4">
      <c r="A130" s="3" t="s">
        <v>633</v>
      </c>
      <c r="B130" s="3" t="s">
        <v>634</v>
      </c>
      <c r="C130" s="4">
        <v>8000000</v>
      </c>
      <c r="D130" s="4">
        <v>8000000</v>
      </c>
    </row>
    <row r="131" spans="1:4">
      <c r="A131" s="3" t="s">
        <v>635</v>
      </c>
      <c r="B131" s="3" t="s">
        <v>636</v>
      </c>
      <c r="C131" s="4">
        <v>4000000</v>
      </c>
      <c r="D131" s="4">
        <v>3000000</v>
      </c>
    </row>
    <row r="132" spans="1:4">
      <c r="A132" s="3" t="s">
        <v>637</v>
      </c>
      <c r="B132" s="3" t="s">
        <v>638</v>
      </c>
      <c r="C132" s="4">
        <v>1300000</v>
      </c>
      <c r="D132" s="4">
        <f>+C132</f>
        <v>1300000</v>
      </c>
    </row>
    <row r="133" spans="1:4">
      <c r="A133" s="3" t="s">
        <v>639</v>
      </c>
      <c r="B133" s="3" t="s">
        <v>72</v>
      </c>
      <c r="C133" s="4">
        <v>100000000</v>
      </c>
      <c r="D133" s="4">
        <f>+C133</f>
        <v>100000000</v>
      </c>
    </row>
    <row r="134" spans="1:4">
      <c r="A134" s="3" t="s">
        <v>640</v>
      </c>
      <c r="B134" s="3" t="s">
        <v>641</v>
      </c>
      <c r="C134" s="4">
        <v>2700000</v>
      </c>
      <c r="D134" s="4">
        <v>2700000</v>
      </c>
    </row>
    <row r="135" spans="1:4">
      <c r="A135" s="3" t="s">
        <v>642</v>
      </c>
      <c r="B135" s="3" t="s">
        <v>643</v>
      </c>
      <c r="C135" s="4">
        <v>3500000</v>
      </c>
      <c r="D135" s="4">
        <v>3500000</v>
      </c>
    </row>
    <row r="136" spans="1:4">
      <c r="A136" s="3" t="s">
        <v>644</v>
      </c>
      <c r="B136" s="3" t="s">
        <v>645</v>
      </c>
      <c r="C136" s="4">
        <v>8000000</v>
      </c>
      <c r="D136" s="4">
        <f>+C136</f>
        <v>8000000</v>
      </c>
    </row>
    <row r="137" spans="1:4">
      <c r="A137" s="3" t="s">
        <v>646</v>
      </c>
      <c r="B137" s="3" t="s">
        <v>167</v>
      </c>
      <c r="C137" s="4">
        <v>115700000</v>
      </c>
      <c r="D137" s="4">
        <v>125000000</v>
      </c>
    </row>
    <row r="138" spans="1:4">
      <c r="A138" s="3" t="s">
        <v>647</v>
      </c>
      <c r="B138" s="3" t="s">
        <v>648</v>
      </c>
      <c r="C138" s="4">
        <v>30000000</v>
      </c>
      <c r="D138" s="4">
        <v>30000000</v>
      </c>
    </row>
    <row r="139" spans="1:4">
      <c r="A139" s="3" t="s">
        <v>649</v>
      </c>
      <c r="B139" s="3" t="s">
        <v>650</v>
      </c>
      <c r="C139" s="4">
        <v>8200000</v>
      </c>
      <c r="D139" s="4">
        <f>+C139</f>
        <v>8200000</v>
      </c>
    </row>
    <row r="140" spans="1:4">
      <c r="A140" s="3" t="s">
        <v>651</v>
      </c>
      <c r="B140" s="3" t="s">
        <v>652</v>
      </c>
      <c r="C140" s="4">
        <v>2000000</v>
      </c>
      <c r="D140" s="4">
        <f>+C140</f>
        <v>2000000</v>
      </c>
    </row>
    <row r="141" spans="1:4">
      <c r="A141" s="3" t="s">
        <v>653</v>
      </c>
      <c r="B141" s="3" t="s">
        <v>654</v>
      </c>
      <c r="C141" s="4">
        <v>500000</v>
      </c>
      <c r="D141" s="4">
        <f>+C141</f>
        <v>500000</v>
      </c>
    </row>
    <row r="142" spans="1:4">
      <c r="A142" s="3" t="s">
        <v>655</v>
      </c>
      <c r="B142" s="3" t="s">
        <v>656</v>
      </c>
      <c r="C142" s="4">
        <v>0</v>
      </c>
      <c r="D142" s="4">
        <v>8000000</v>
      </c>
    </row>
    <row r="143" spans="1:4">
      <c r="A143" s="1" t="s">
        <v>657</v>
      </c>
      <c r="B143" s="1" t="s">
        <v>658</v>
      </c>
      <c r="C143" s="2">
        <f>+C144+C183</f>
        <v>310000000</v>
      </c>
      <c r="D143" s="2">
        <f>+D144+D183</f>
        <v>312801000</v>
      </c>
    </row>
    <row r="144" spans="1:4">
      <c r="A144" s="1" t="s">
        <v>659</v>
      </c>
      <c r="B144" s="1" t="s">
        <v>660</v>
      </c>
      <c r="C144" s="2">
        <f>+C145+C146+C147+C155+C156+C157+C173+C174+C175+C176+C177+C178+C179</f>
        <v>306000000</v>
      </c>
      <c r="D144" s="2">
        <f>+D145+D146+D147+D155+D156+D157+D173+D174+D175+D176+D177+D178+D179</f>
        <v>308801000</v>
      </c>
    </row>
    <row r="145" spans="1:4">
      <c r="A145" s="3" t="s">
        <v>661</v>
      </c>
      <c r="B145" s="3" t="s">
        <v>662</v>
      </c>
      <c r="C145" s="4">
        <v>8100000</v>
      </c>
      <c r="D145" s="4">
        <f>+C145</f>
        <v>8100000</v>
      </c>
    </row>
    <row r="146" spans="1:4">
      <c r="A146" s="3" t="s">
        <v>663</v>
      </c>
      <c r="B146" s="3" t="s">
        <v>664</v>
      </c>
      <c r="C146" s="4">
        <v>2000000</v>
      </c>
      <c r="D146" s="4">
        <v>500000</v>
      </c>
    </row>
    <row r="147" spans="1:4">
      <c r="A147" s="1" t="s">
        <v>665</v>
      </c>
      <c r="B147" s="1" t="s">
        <v>666</v>
      </c>
      <c r="C147" s="2">
        <f>+C148+C149+C150+C151+C152+C153+C154</f>
        <v>36400000</v>
      </c>
      <c r="D147" s="2">
        <f>+D148+D149+D150+D151+D152+D153+D154</f>
        <v>42400000</v>
      </c>
    </row>
    <row r="148" spans="1:4">
      <c r="A148" s="3" t="s">
        <v>667</v>
      </c>
      <c r="B148" s="3" t="s">
        <v>668</v>
      </c>
      <c r="C148" s="4">
        <v>3000000</v>
      </c>
      <c r="D148" s="4">
        <v>1000000</v>
      </c>
    </row>
    <row r="149" spans="1:4">
      <c r="A149" s="3" t="s">
        <v>669</v>
      </c>
      <c r="B149" s="3" t="s">
        <v>670</v>
      </c>
      <c r="C149" s="4">
        <v>200000</v>
      </c>
      <c r="D149" s="4">
        <v>200000</v>
      </c>
    </row>
    <row r="150" spans="1:4">
      <c r="A150" s="3" t="s">
        <v>671</v>
      </c>
      <c r="B150" s="3" t="s">
        <v>672</v>
      </c>
      <c r="C150" s="4">
        <v>500000</v>
      </c>
      <c r="D150" s="4">
        <v>500000</v>
      </c>
    </row>
    <row r="151" spans="1:4">
      <c r="A151" s="3" t="s">
        <v>673</v>
      </c>
      <c r="B151" s="3" t="s">
        <v>674</v>
      </c>
      <c r="C151" s="4">
        <v>500000</v>
      </c>
      <c r="D151" s="4">
        <v>500000</v>
      </c>
    </row>
    <row r="152" spans="1:4">
      <c r="A152" s="3" t="s">
        <v>675</v>
      </c>
      <c r="B152" s="3" t="s">
        <v>676</v>
      </c>
      <c r="C152" s="4">
        <v>32000000</v>
      </c>
      <c r="D152" s="4">
        <v>40000000</v>
      </c>
    </row>
    <row r="153" spans="1:4">
      <c r="A153" s="3" t="s">
        <v>677</v>
      </c>
      <c r="B153" s="3" t="s">
        <v>678</v>
      </c>
      <c r="C153" s="4">
        <v>100000</v>
      </c>
      <c r="D153" s="4">
        <f>+C153</f>
        <v>100000</v>
      </c>
    </row>
    <row r="154" spans="1:4">
      <c r="A154" s="3" t="s">
        <v>679</v>
      </c>
      <c r="B154" s="3" t="s">
        <v>680</v>
      </c>
      <c r="C154" s="4">
        <v>100000</v>
      </c>
      <c r="D154" s="4">
        <f>+C154</f>
        <v>100000</v>
      </c>
    </row>
    <row r="155" spans="1:4">
      <c r="A155" s="3" t="s">
        <v>681</v>
      </c>
      <c r="B155" s="3" t="s">
        <v>682</v>
      </c>
      <c r="C155" s="4">
        <v>5000000</v>
      </c>
      <c r="D155" s="4">
        <v>1500000</v>
      </c>
    </row>
    <row r="156" spans="1:4">
      <c r="A156" s="3" t="s">
        <v>683</v>
      </c>
      <c r="B156" s="3" t="s">
        <v>684</v>
      </c>
      <c r="C156" s="4">
        <v>28000000</v>
      </c>
      <c r="D156" s="4">
        <v>30000000</v>
      </c>
    </row>
    <row r="157" spans="1:4">
      <c r="A157" s="1" t="s">
        <v>685</v>
      </c>
      <c r="B157" s="1" t="s">
        <v>686</v>
      </c>
      <c r="C157" s="2">
        <f>+C158+C159+C160+C161+C162+C163+C164+C165+C166+C167+C168+C169+C170+C171+C172</f>
        <v>194700000</v>
      </c>
      <c r="D157" s="2">
        <f>+D158+D159+D160+D161+D162+D163+D164+D165+D166+D167+D168+D169+D170+D171+D172</f>
        <v>203800000</v>
      </c>
    </row>
    <row r="158" spans="1:4">
      <c r="A158" s="3" t="s">
        <v>687</v>
      </c>
      <c r="B158" s="3" t="s">
        <v>688</v>
      </c>
      <c r="C158" s="4">
        <v>7800000</v>
      </c>
      <c r="D158" s="4">
        <f>+C158</f>
        <v>7800000</v>
      </c>
    </row>
    <row r="159" spans="1:4">
      <c r="A159" s="3" t="s">
        <v>689</v>
      </c>
      <c r="B159" s="3" t="s">
        <v>690</v>
      </c>
      <c r="C159" s="4">
        <v>7000000</v>
      </c>
      <c r="D159" s="4">
        <f>+C159</f>
        <v>7000000</v>
      </c>
    </row>
    <row r="160" spans="1:4">
      <c r="A160" s="3" t="s">
        <v>691</v>
      </c>
      <c r="B160" s="3" t="s">
        <v>692</v>
      </c>
      <c r="C160" s="4">
        <v>4500000</v>
      </c>
      <c r="D160" s="4">
        <f>+C160</f>
        <v>4500000</v>
      </c>
    </row>
    <row r="161" spans="1:4">
      <c r="A161" s="3" t="s">
        <v>693</v>
      </c>
      <c r="B161" s="3" t="s">
        <v>694</v>
      </c>
      <c r="C161" s="4">
        <v>7000000</v>
      </c>
      <c r="D161" s="4">
        <f>+C161</f>
        <v>7000000</v>
      </c>
    </row>
    <row r="162" spans="1:4">
      <c r="A162" s="3" t="s">
        <v>695</v>
      </c>
      <c r="B162" s="3" t="s">
        <v>696</v>
      </c>
      <c r="C162" s="4">
        <v>21000000</v>
      </c>
      <c r="D162" s="4">
        <v>25000000</v>
      </c>
    </row>
    <row r="163" spans="1:4">
      <c r="A163" s="3" t="s">
        <v>697</v>
      </c>
      <c r="B163" s="3" t="s">
        <v>698</v>
      </c>
      <c r="C163" s="4">
        <v>3800000</v>
      </c>
      <c r="D163" s="4">
        <f>+C163</f>
        <v>3800000</v>
      </c>
    </row>
    <row r="164" spans="1:4">
      <c r="A164" s="3" t="s">
        <v>699</v>
      </c>
      <c r="B164" s="3" t="s">
        <v>700</v>
      </c>
      <c r="C164" s="4">
        <v>3400000</v>
      </c>
      <c r="D164" s="4">
        <f>+C164</f>
        <v>3400000</v>
      </c>
    </row>
    <row r="165" spans="1:4">
      <c r="A165" s="3" t="s">
        <v>701</v>
      </c>
      <c r="B165" s="3" t="s">
        <v>702</v>
      </c>
      <c r="C165" s="4">
        <v>23700000</v>
      </c>
      <c r="D165" s="4">
        <f>+C165</f>
        <v>23700000</v>
      </c>
    </row>
    <row r="166" spans="1:4">
      <c r="A166" s="3" t="s">
        <v>703</v>
      </c>
      <c r="B166" s="3" t="s">
        <v>151</v>
      </c>
      <c r="C166" s="4">
        <v>15000000</v>
      </c>
      <c r="D166" s="4">
        <f>+C166</f>
        <v>15000000</v>
      </c>
    </row>
    <row r="167" spans="1:4">
      <c r="A167" s="3" t="s">
        <v>704</v>
      </c>
      <c r="B167" s="3" t="s">
        <v>705</v>
      </c>
      <c r="C167" s="4">
        <v>33500000</v>
      </c>
      <c r="D167" s="4">
        <v>33000000</v>
      </c>
    </row>
    <row r="168" spans="1:4">
      <c r="A168" s="3" t="s">
        <v>706</v>
      </c>
      <c r="B168" s="3" t="s">
        <v>707</v>
      </c>
      <c r="C168" s="4">
        <v>1000000</v>
      </c>
      <c r="D168" s="4">
        <v>100000</v>
      </c>
    </row>
    <row r="169" spans="1:4">
      <c r="A169" s="3" t="s">
        <v>708</v>
      </c>
      <c r="B169" s="3" t="s">
        <v>709</v>
      </c>
      <c r="C169" s="4">
        <v>2500000</v>
      </c>
      <c r="D169" s="4">
        <f>+C169</f>
        <v>2500000</v>
      </c>
    </row>
    <row r="170" spans="1:4">
      <c r="A170" s="3" t="s">
        <v>710</v>
      </c>
      <c r="B170" s="3" t="s">
        <v>711</v>
      </c>
      <c r="C170" s="4">
        <v>60000000</v>
      </c>
      <c r="D170" s="4">
        <v>65000000</v>
      </c>
    </row>
    <row r="171" spans="1:4">
      <c r="A171" s="3" t="s">
        <v>712</v>
      </c>
      <c r="B171" s="3" t="s">
        <v>713</v>
      </c>
      <c r="C171" s="4">
        <v>2500000</v>
      </c>
      <c r="D171" s="4">
        <f>+C171</f>
        <v>2500000</v>
      </c>
    </row>
    <row r="172" spans="1:4">
      <c r="A172" s="3" t="s">
        <v>714</v>
      </c>
      <c r="B172" s="3" t="s">
        <v>715</v>
      </c>
      <c r="C172" s="4">
        <v>2000000</v>
      </c>
      <c r="D172" s="4">
        <v>3500000</v>
      </c>
    </row>
    <row r="173" spans="1:4">
      <c r="A173" s="3" t="s">
        <v>716</v>
      </c>
      <c r="B173" s="3" t="s">
        <v>717</v>
      </c>
      <c r="C173" s="4">
        <v>2400000</v>
      </c>
      <c r="D173" s="4">
        <v>500000</v>
      </c>
    </row>
    <row r="174" spans="1:4">
      <c r="A174" s="3" t="s">
        <v>718</v>
      </c>
      <c r="B174" s="3" t="s">
        <v>719</v>
      </c>
      <c r="C174" s="4">
        <v>12000000</v>
      </c>
      <c r="D174" s="4">
        <v>12000000</v>
      </c>
    </row>
    <row r="175" spans="1:4">
      <c r="A175" s="3" t="s">
        <v>720</v>
      </c>
      <c r="B175" s="3" t="s">
        <v>721</v>
      </c>
      <c r="C175" s="4">
        <v>4500000</v>
      </c>
      <c r="D175" s="4">
        <f>+C175</f>
        <v>4500000</v>
      </c>
    </row>
    <row r="176" spans="1:4">
      <c r="A176" s="3" t="s">
        <v>722</v>
      </c>
      <c r="B176" s="3" t="s">
        <v>173</v>
      </c>
      <c r="C176" s="4">
        <v>1000000</v>
      </c>
      <c r="D176" s="4">
        <v>1000</v>
      </c>
    </row>
    <row r="177" spans="1:4">
      <c r="A177" s="3" t="s">
        <v>723</v>
      </c>
      <c r="B177" s="3" t="s">
        <v>724</v>
      </c>
      <c r="C177" s="4">
        <v>5400000</v>
      </c>
      <c r="D177" s="4">
        <v>2000000</v>
      </c>
    </row>
    <row r="178" spans="1:4">
      <c r="A178" s="3" t="s">
        <v>725</v>
      </c>
      <c r="B178" s="3" t="s">
        <v>726</v>
      </c>
      <c r="C178" s="4">
        <v>1500000</v>
      </c>
      <c r="D178" s="4">
        <f>+C178</f>
        <v>1500000</v>
      </c>
    </row>
    <row r="179" spans="1:4">
      <c r="A179" s="1" t="s">
        <v>727</v>
      </c>
      <c r="B179" s="1" t="s">
        <v>728</v>
      </c>
      <c r="C179" s="2">
        <f>+C180+C181+C182</f>
        <v>5000000</v>
      </c>
      <c r="D179" s="2">
        <f>+D180+D181+D182</f>
        <v>2000000</v>
      </c>
    </row>
    <row r="180" spans="1:4">
      <c r="A180" s="3" t="s">
        <v>729</v>
      </c>
      <c r="B180" s="3" t="s">
        <v>730</v>
      </c>
      <c r="C180" s="4">
        <v>1000000</v>
      </c>
      <c r="D180" s="4">
        <v>500000</v>
      </c>
    </row>
    <row r="181" spans="1:4">
      <c r="A181" s="3" t="s">
        <v>731</v>
      </c>
      <c r="B181" s="3" t="s">
        <v>732</v>
      </c>
      <c r="C181" s="4">
        <v>1000000</v>
      </c>
      <c r="D181" s="4">
        <v>500000</v>
      </c>
    </row>
    <row r="182" spans="1:4">
      <c r="A182" s="3" t="s">
        <v>733</v>
      </c>
      <c r="B182" s="3" t="s">
        <v>734</v>
      </c>
      <c r="C182" s="4">
        <v>3000000</v>
      </c>
      <c r="D182" s="4">
        <v>1000000</v>
      </c>
    </row>
    <row r="183" spans="1:4">
      <c r="A183" s="1" t="s">
        <v>735</v>
      </c>
      <c r="B183" s="1" t="s">
        <v>736</v>
      </c>
      <c r="C183" s="2">
        <f>+C184</f>
        <v>4000000</v>
      </c>
      <c r="D183" s="2">
        <f>+D184</f>
        <v>4000000</v>
      </c>
    </row>
    <row r="184" spans="1:4">
      <c r="A184" s="3" t="s">
        <v>737</v>
      </c>
      <c r="B184" s="3" t="s">
        <v>386</v>
      </c>
      <c r="C184" s="4">
        <v>4000000</v>
      </c>
      <c r="D184" s="4">
        <f>+C184</f>
        <v>4000000</v>
      </c>
    </row>
    <row r="185" spans="1:4">
      <c r="A185" s="1" t="s">
        <v>738</v>
      </c>
      <c r="B185" s="1" t="s">
        <v>739</v>
      </c>
      <c r="C185" s="2">
        <f>+C186+C187+C188</f>
        <v>6150000</v>
      </c>
      <c r="D185" s="2">
        <f>+D186+D187+D188</f>
        <v>6150000</v>
      </c>
    </row>
    <row r="186" spans="1:4">
      <c r="A186" s="3" t="s">
        <v>740</v>
      </c>
      <c r="B186" s="3" t="s">
        <v>741</v>
      </c>
      <c r="C186" s="4">
        <v>150000</v>
      </c>
      <c r="D186" s="4">
        <f>+C186</f>
        <v>150000</v>
      </c>
    </row>
    <row r="187" spans="1:4">
      <c r="A187" s="3" t="s">
        <v>742</v>
      </c>
      <c r="B187" s="3" t="s">
        <v>743</v>
      </c>
      <c r="C187" s="4">
        <v>1000000</v>
      </c>
      <c r="D187" s="4">
        <f>+C187</f>
        <v>1000000</v>
      </c>
    </row>
    <row r="188" spans="1:4">
      <c r="A188" s="3" t="s">
        <v>744</v>
      </c>
      <c r="B188" s="3" t="s">
        <v>745</v>
      </c>
      <c r="C188" s="4">
        <v>5000000</v>
      </c>
      <c r="D188" s="4">
        <f>+C188</f>
        <v>5000000</v>
      </c>
    </row>
    <row r="189" spans="1:4">
      <c r="A189" s="1" t="s">
        <v>746</v>
      </c>
      <c r="B189" s="1" t="s">
        <v>747</v>
      </c>
      <c r="C189" s="2">
        <f>+C190+C261</f>
        <v>1231078000</v>
      </c>
      <c r="D189" s="2">
        <f>+D190+D261</f>
        <v>1167923000</v>
      </c>
    </row>
    <row r="190" spans="1:4">
      <c r="A190" s="1" t="s">
        <v>748</v>
      </c>
      <c r="B190" s="1" t="s">
        <v>749</v>
      </c>
      <c r="C190" s="2">
        <f>+C192+C244+C191</f>
        <v>1223478000</v>
      </c>
      <c r="D190" s="2">
        <f>+D192+D244+D191</f>
        <v>1160323000</v>
      </c>
    </row>
    <row r="191" spans="1:4">
      <c r="A191" s="3" t="s">
        <v>750</v>
      </c>
      <c r="B191" s="3" t="s">
        <v>751</v>
      </c>
      <c r="C191" s="4">
        <v>50000000</v>
      </c>
      <c r="D191" s="4">
        <v>10000000</v>
      </c>
    </row>
    <row r="192" spans="1:4">
      <c r="A192" s="1" t="s">
        <v>752</v>
      </c>
      <c r="B192" s="1" t="s">
        <v>753</v>
      </c>
      <c r="C192" s="2">
        <f>+C193+C236+C240+C241+C242+C243</f>
        <v>958288000</v>
      </c>
      <c r="D192" s="2">
        <f>+D193+D236+D240+D241+D242+D243</f>
        <v>935133000</v>
      </c>
    </row>
    <row r="193" spans="1:4">
      <c r="A193" s="1" t="s">
        <v>754</v>
      </c>
      <c r="B193" s="1" t="s">
        <v>755</v>
      </c>
      <c r="C193" s="2">
        <f>+C194+C230+C234+C235</f>
        <v>744987000</v>
      </c>
      <c r="D193" s="2">
        <f>+D194+D230+D234+D235</f>
        <v>711832000</v>
      </c>
    </row>
    <row r="194" spans="1:4">
      <c r="A194" s="1" t="s">
        <v>756</v>
      </c>
      <c r="B194" s="1" t="s">
        <v>757</v>
      </c>
      <c r="C194" s="2">
        <f t="shared" ref="C194:D194" si="2">+C195+C211</f>
        <v>602785000</v>
      </c>
      <c r="D194" s="2">
        <f t="shared" si="2"/>
        <v>567832000</v>
      </c>
    </row>
    <row r="195" spans="1:4">
      <c r="A195" s="1" t="s">
        <v>758</v>
      </c>
      <c r="B195" s="1" t="s">
        <v>759</v>
      </c>
      <c r="C195" s="2">
        <f t="shared" ref="C195:D195" si="3">+SUM(C196:C210)</f>
        <v>449285000</v>
      </c>
      <c r="D195" s="2">
        <f t="shared" si="3"/>
        <v>443332000</v>
      </c>
    </row>
    <row r="196" spans="1:4">
      <c r="A196" s="3" t="s">
        <v>760</v>
      </c>
      <c r="B196" s="3" t="s">
        <v>761</v>
      </c>
      <c r="C196" s="4">
        <v>59805000</v>
      </c>
      <c r="D196" s="4">
        <v>70000000</v>
      </c>
    </row>
    <row r="197" spans="1:4">
      <c r="A197" s="3" t="s">
        <v>762</v>
      </c>
      <c r="B197" s="3" t="s">
        <v>763</v>
      </c>
      <c r="C197" s="4">
        <v>28500000</v>
      </c>
      <c r="D197" s="4">
        <f>+C197</f>
        <v>28500000</v>
      </c>
    </row>
    <row r="198" spans="1:4">
      <c r="A198" s="3" t="s">
        <v>764</v>
      </c>
      <c r="B198" s="3" t="s">
        <v>765</v>
      </c>
      <c r="C198" s="4">
        <v>29000000</v>
      </c>
      <c r="D198" s="4">
        <v>9000000</v>
      </c>
    </row>
    <row r="199" spans="1:4">
      <c r="A199" s="3" t="s">
        <v>766</v>
      </c>
      <c r="B199" s="3" t="s">
        <v>767</v>
      </c>
      <c r="C199" s="4">
        <v>32200000</v>
      </c>
      <c r="D199" s="4">
        <f>+C199</f>
        <v>32200000</v>
      </c>
    </row>
    <row r="200" spans="1:4">
      <c r="A200" s="3" t="s">
        <v>768</v>
      </c>
      <c r="B200" s="3" t="s">
        <v>769</v>
      </c>
      <c r="C200" s="4">
        <v>47782000</v>
      </c>
      <c r="D200" s="4">
        <f>+C200</f>
        <v>47782000</v>
      </c>
    </row>
    <row r="201" spans="1:4">
      <c r="A201" s="3" t="s">
        <v>770</v>
      </c>
      <c r="B201" s="3" t="s">
        <v>771</v>
      </c>
      <c r="C201" s="4">
        <v>11700000</v>
      </c>
      <c r="D201" s="4">
        <f>+C201</f>
        <v>11700000</v>
      </c>
    </row>
    <row r="202" spans="1:4">
      <c r="A202" s="3" t="s">
        <v>772</v>
      </c>
      <c r="B202" s="3" t="s">
        <v>72</v>
      </c>
      <c r="C202" s="4">
        <v>38250000</v>
      </c>
      <c r="D202" s="4">
        <f>+C202</f>
        <v>38250000</v>
      </c>
    </row>
    <row r="203" spans="1:4">
      <c r="A203" s="3" t="s">
        <v>773</v>
      </c>
      <c r="B203" s="3" t="s">
        <v>81</v>
      </c>
      <c r="C203" s="4">
        <v>5600000</v>
      </c>
      <c r="D203" s="4">
        <v>5600000</v>
      </c>
    </row>
    <row r="204" spans="1:4">
      <c r="A204" s="3" t="s">
        <v>774</v>
      </c>
      <c r="B204" s="3" t="s">
        <v>775</v>
      </c>
      <c r="C204" s="4">
        <v>22700000</v>
      </c>
      <c r="D204" s="4">
        <f>+C204</f>
        <v>22700000</v>
      </c>
    </row>
    <row r="205" spans="1:4">
      <c r="A205" s="3" t="s">
        <v>776</v>
      </c>
      <c r="B205" s="3" t="s">
        <v>777</v>
      </c>
      <c r="C205" s="4">
        <v>50000000</v>
      </c>
      <c r="D205" s="4">
        <f>+C205</f>
        <v>50000000</v>
      </c>
    </row>
    <row r="206" spans="1:4">
      <c r="A206" s="3" t="s">
        <v>778</v>
      </c>
      <c r="B206" s="3" t="s">
        <v>779</v>
      </c>
      <c r="C206" s="4">
        <v>24600000</v>
      </c>
      <c r="D206" s="4">
        <f>+C206</f>
        <v>24600000</v>
      </c>
    </row>
    <row r="207" spans="1:4">
      <c r="A207" s="3" t="s">
        <v>780</v>
      </c>
      <c r="B207" s="3" t="s">
        <v>781</v>
      </c>
      <c r="C207" s="4">
        <v>18000000</v>
      </c>
      <c r="D207" s="4">
        <f>+C207</f>
        <v>18000000</v>
      </c>
    </row>
    <row r="208" spans="1:4">
      <c r="A208" s="3" t="s">
        <v>782</v>
      </c>
      <c r="B208" s="3" t="s">
        <v>783</v>
      </c>
      <c r="C208" s="4">
        <v>10500000</v>
      </c>
      <c r="D208" s="4">
        <v>15000000</v>
      </c>
    </row>
    <row r="209" spans="1:4">
      <c r="A209" s="3" t="s">
        <v>784</v>
      </c>
      <c r="B209" s="3" t="s">
        <v>785</v>
      </c>
      <c r="C209" s="4">
        <v>54150000</v>
      </c>
      <c r="D209" s="4">
        <v>60000000</v>
      </c>
    </row>
    <row r="210" spans="1:4">
      <c r="A210" s="3" t="s">
        <v>786</v>
      </c>
      <c r="B210" s="3" t="s">
        <v>787</v>
      </c>
      <c r="C210" s="4">
        <v>16498000</v>
      </c>
      <c r="D210" s="4">
        <v>10000000</v>
      </c>
    </row>
    <row r="211" spans="1:4">
      <c r="A211" s="1" t="s">
        <v>788</v>
      </c>
      <c r="B211" s="1" t="s">
        <v>789</v>
      </c>
      <c r="C211" s="2">
        <f>+C212+C215+C218+C221+C224+C227</f>
        <v>153500000</v>
      </c>
      <c r="D211" s="2">
        <f>+D212+D215+D218+D221+D224+D227</f>
        <v>124500000</v>
      </c>
    </row>
    <row r="212" spans="1:4">
      <c r="A212" s="1" t="s">
        <v>790</v>
      </c>
      <c r="B212" s="1" t="s">
        <v>765</v>
      </c>
      <c r="C212" s="2">
        <f t="shared" ref="C212:D212" si="4">+C213+C214</f>
        <v>90000000</v>
      </c>
      <c r="D212" s="2">
        <f t="shared" si="4"/>
        <v>90000000</v>
      </c>
    </row>
    <row r="213" spans="1:4">
      <c r="A213" s="3" t="s">
        <v>791</v>
      </c>
      <c r="B213" s="3" t="s">
        <v>792</v>
      </c>
      <c r="C213" s="4">
        <v>65000000</v>
      </c>
      <c r="D213" s="4">
        <f>+C213</f>
        <v>65000000</v>
      </c>
    </row>
    <row r="214" spans="1:4">
      <c r="A214" s="3" t="s">
        <v>793</v>
      </c>
      <c r="B214" s="3" t="s">
        <v>794</v>
      </c>
      <c r="C214" s="4">
        <v>25000000</v>
      </c>
      <c r="D214" s="4">
        <f>+C214</f>
        <v>25000000</v>
      </c>
    </row>
    <row r="215" spans="1:4">
      <c r="A215" s="1" t="s">
        <v>795</v>
      </c>
      <c r="B215" s="1" t="s">
        <v>767</v>
      </c>
      <c r="C215" s="2">
        <f t="shared" ref="C215:D215" si="5">+C216+C217</f>
        <v>15000000</v>
      </c>
      <c r="D215" s="2">
        <f t="shared" si="5"/>
        <v>3000000</v>
      </c>
    </row>
    <row r="216" spans="1:4">
      <c r="A216" s="3" t="s">
        <v>796</v>
      </c>
      <c r="B216" s="3" t="s">
        <v>797</v>
      </c>
      <c r="C216" s="4">
        <v>6000000</v>
      </c>
      <c r="D216" s="4">
        <v>1000000</v>
      </c>
    </row>
    <row r="217" spans="1:4">
      <c r="A217" s="3" t="s">
        <v>798</v>
      </c>
      <c r="B217" s="3" t="s">
        <v>799</v>
      </c>
      <c r="C217" s="4">
        <v>9000000</v>
      </c>
      <c r="D217" s="4">
        <v>2000000</v>
      </c>
    </row>
    <row r="218" spans="1:4">
      <c r="A218" s="1" t="s">
        <v>800</v>
      </c>
      <c r="B218" s="1" t="s">
        <v>72</v>
      </c>
      <c r="C218" s="2">
        <f t="shared" ref="C218:D218" si="6">+C219+C220</f>
        <v>10000000</v>
      </c>
      <c r="D218" s="2">
        <f t="shared" si="6"/>
        <v>5000000</v>
      </c>
    </row>
    <row r="219" spans="1:4">
      <c r="A219" s="3" t="s">
        <v>801</v>
      </c>
      <c r="B219" s="3" t="s">
        <v>802</v>
      </c>
      <c r="C219" s="4">
        <v>4000000</v>
      </c>
      <c r="D219" s="4">
        <v>2000000</v>
      </c>
    </row>
    <row r="220" spans="1:4">
      <c r="A220" s="3" t="s">
        <v>803</v>
      </c>
      <c r="B220" s="3" t="s">
        <v>804</v>
      </c>
      <c r="C220" s="4">
        <v>6000000</v>
      </c>
      <c r="D220" s="4">
        <v>3000000</v>
      </c>
    </row>
    <row r="221" spans="1:4">
      <c r="A221" s="1" t="s">
        <v>805</v>
      </c>
      <c r="B221" s="1" t="s">
        <v>777</v>
      </c>
      <c r="C221" s="2">
        <f t="shared" ref="C221:D221" si="7">+C222+C223</f>
        <v>15000000</v>
      </c>
      <c r="D221" s="2">
        <f t="shared" si="7"/>
        <v>12000000</v>
      </c>
    </row>
    <row r="222" spans="1:4">
      <c r="A222" s="3" t="s">
        <v>806</v>
      </c>
      <c r="B222" s="3" t="s">
        <v>807</v>
      </c>
      <c r="C222" s="4">
        <v>8000000</v>
      </c>
      <c r="D222" s="4">
        <v>5000000</v>
      </c>
    </row>
    <row r="223" spans="1:4">
      <c r="A223" s="3" t="s">
        <v>808</v>
      </c>
      <c r="B223" s="3" t="s">
        <v>809</v>
      </c>
      <c r="C223" s="4">
        <v>7000000</v>
      </c>
      <c r="D223" s="4">
        <f>+C223</f>
        <v>7000000</v>
      </c>
    </row>
    <row r="224" spans="1:4">
      <c r="A224" s="1" t="s">
        <v>810</v>
      </c>
      <c r="B224" s="1" t="s">
        <v>781</v>
      </c>
      <c r="C224" s="2">
        <f t="shared" ref="C224:D224" si="8">+C225+C226</f>
        <v>22000000</v>
      </c>
      <c r="D224" s="2">
        <f t="shared" si="8"/>
        <v>13000000</v>
      </c>
    </row>
    <row r="225" spans="1:4">
      <c r="A225" s="3" t="s">
        <v>811</v>
      </c>
      <c r="B225" s="3" t="s">
        <v>812</v>
      </c>
      <c r="C225" s="4">
        <v>8800000</v>
      </c>
      <c r="D225" s="4">
        <v>4000000</v>
      </c>
    </row>
    <row r="226" spans="1:4">
      <c r="A226" s="3" t="s">
        <v>813</v>
      </c>
      <c r="B226" s="3" t="s">
        <v>814</v>
      </c>
      <c r="C226" s="4">
        <v>13200000</v>
      </c>
      <c r="D226" s="4">
        <v>9000000</v>
      </c>
    </row>
    <row r="227" spans="1:4">
      <c r="A227" s="1" t="s">
        <v>815</v>
      </c>
      <c r="B227" s="1" t="s">
        <v>785</v>
      </c>
      <c r="C227" s="2">
        <f t="shared" ref="C227:D227" si="9">+C228+C229</f>
        <v>1500000</v>
      </c>
      <c r="D227" s="2">
        <f t="shared" si="9"/>
        <v>1500000</v>
      </c>
    </row>
    <row r="228" spans="1:4">
      <c r="A228" s="3" t="s">
        <v>816</v>
      </c>
      <c r="B228" s="3" t="s">
        <v>817</v>
      </c>
      <c r="C228" s="4">
        <v>0</v>
      </c>
      <c r="D228" s="4">
        <f>+C228</f>
        <v>0</v>
      </c>
    </row>
    <row r="229" spans="1:4">
      <c r="A229" s="3" t="s">
        <v>818</v>
      </c>
      <c r="B229" s="3" t="s">
        <v>819</v>
      </c>
      <c r="C229" s="4">
        <v>1500000</v>
      </c>
      <c r="D229" s="4">
        <f>+C229</f>
        <v>1500000</v>
      </c>
    </row>
    <row r="230" spans="1:4">
      <c r="A230" s="1" t="s">
        <v>820</v>
      </c>
      <c r="B230" s="1" t="s">
        <v>821</v>
      </c>
      <c r="C230" s="2">
        <f t="shared" ref="C230:D230" si="10">+C231+C232+C233</f>
        <v>128202000</v>
      </c>
      <c r="D230" s="2">
        <f t="shared" si="10"/>
        <v>130000000</v>
      </c>
    </row>
    <row r="231" spans="1:4">
      <c r="A231" s="3" t="s">
        <v>822</v>
      </c>
      <c r="B231" s="3" t="s">
        <v>823</v>
      </c>
      <c r="C231" s="4">
        <v>128202000</v>
      </c>
      <c r="D231" s="4">
        <v>130000000</v>
      </c>
    </row>
    <row r="232" spans="1:4">
      <c r="A232" s="3" t="s">
        <v>824</v>
      </c>
      <c r="B232" s="3" t="s">
        <v>825</v>
      </c>
      <c r="C232" s="4">
        <v>0</v>
      </c>
      <c r="D232" s="4">
        <v>0</v>
      </c>
    </row>
    <row r="233" spans="1:4">
      <c r="A233" s="3" t="s">
        <v>826</v>
      </c>
      <c r="B233" s="3" t="s">
        <v>827</v>
      </c>
      <c r="C233" s="4">
        <v>0</v>
      </c>
      <c r="D233" s="4">
        <v>0</v>
      </c>
    </row>
    <row r="234" spans="1:4">
      <c r="A234" s="3" t="s">
        <v>828</v>
      </c>
      <c r="B234" s="3" t="s">
        <v>829</v>
      </c>
      <c r="C234" s="4">
        <v>14000000</v>
      </c>
      <c r="D234" s="4">
        <v>14000000</v>
      </c>
    </row>
    <row r="235" spans="1:4">
      <c r="A235" s="3" t="s">
        <v>830</v>
      </c>
      <c r="B235" s="3" t="s">
        <v>386</v>
      </c>
      <c r="C235" s="4">
        <v>0</v>
      </c>
      <c r="D235" s="4">
        <v>0</v>
      </c>
    </row>
    <row r="236" spans="1:4">
      <c r="A236" s="1" t="s">
        <v>831</v>
      </c>
      <c r="B236" s="1" t="s">
        <v>832</v>
      </c>
      <c r="C236" s="2">
        <f>+C237+C238+C239</f>
        <v>87000000</v>
      </c>
      <c r="D236" s="2">
        <f>+D237+D238+D239</f>
        <v>87000000</v>
      </c>
    </row>
    <row r="237" spans="1:4">
      <c r="A237" s="3" t="s">
        <v>833</v>
      </c>
      <c r="B237" s="3" t="s">
        <v>834</v>
      </c>
      <c r="C237" s="4">
        <v>86800000</v>
      </c>
      <c r="D237" s="4">
        <f>+C237</f>
        <v>86800000</v>
      </c>
    </row>
    <row r="238" spans="1:4">
      <c r="A238" s="3" t="s">
        <v>835</v>
      </c>
      <c r="B238" s="3" t="s">
        <v>836</v>
      </c>
      <c r="C238" s="4">
        <v>50000</v>
      </c>
      <c r="D238" s="4">
        <f>+C238</f>
        <v>50000</v>
      </c>
    </row>
    <row r="239" spans="1:4">
      <c r="A239" s="3" t="s">
        <v>837</v>
      </c>
      <c r="B239" s="3" t="s">
        <v>838</v>
      </c>
      <c r="C239" s="4">
        <v>150000</v>
      </c>
      <c r="D239" s="4">
        <f>+C239</f>
        <v>150000</v>
      </c>
    </row>
    <row r="240" spans="1:4">
      <c r="A240" s="3" t="s">
        <v>839</v>
      </c>
      <c r="B240" s="3" t="s">
        <v>260</v>
      </c>
      <c r="C240" s="4">
        <v>41000000</v>
      </c>
      <c r="D240" s="4">
        <v>41000000</v>
      </c>
    </row>
    <row r="241" spans="1:4">
      <c r="A241" s="3" t="s">
        <v>840</v>
      </c>
      <c r="B241" s="3" t="s">
        <v>841</v>
      </c>
      <c r="C241" s="4">
        <v>1000</v>
      </c>
      <c r="D241" s="4">
        <f>+C241</f>
        <v>1000</v>
      </c>
    </row>
    <row r="242" spans="1:4">
      <c r="A242" s="3" t="s">
        <v>842</v>
      </c>
      <c r="B242" s="3" t="s">
        <v>264</v>
      </c>
      <c r="C242" s="4">
        <v>85300000</v>
      </c>
      <c r="D242" s="4">
        <v>95300000</v>
      </c>
    </row>
    <row r="243" spans="1:4">
      <c r="A243" s="3" t="s">
        <v>843</v>
      </c>
      <c r="B243" s="3" t="s">
        <v>386</v>
      </c>
      <c r="C243" s="4">
        <v>0</v>
      </c>
      <c r="D243" s="4">
        <f>+C243</f>
        <v>0</v>
      </c>
    </row>
    <row r="244" spans="1:4">
      <c r="A244" s="1" t="s">
        <v>844</v>
      </c>
      <c r="B244" s="1" t="s">
        <v>845</v>
      </c>
      <c r="C244" s="2">
        <f>+C245+C256+C257+C258+C259+C260</f>
        <v>215190000</v>
      </c>
      <c r="D244" s="2">
        <f>+D245+D256+D257+D258+D259+D260</f>
        <v>215190000</v>
      </c>
    </row>
    <row r="245" spans="1:4">
      <c r="A245" s="1" t="s">
        <v>846</v>
      </c>
      <c r="B245" s="1" t="s">
        <v>847</v>
      </c>
      <c r="C245" s="2">
        <f>+SUM(C246:C255)</f>
        <v>207690000</v>
      </c>
      <c r="D245" s="2">
        <f>+SUM(D246:D255)</f>
        <v>207690000</v>
      </c>
    </row>
    <row r="246" spans="1:4">
      <c r="A246" s="3" t="s">
        <v>848</v>
      </c>
      <c r="B246" s="3" t="s">
        <v>849</v>
      </c>
      <c r="C246" s="4">
        <v>44500000</v>
      </c>
      <c r="D246" s="4">
        <f t="shared" ref="D246:D260" si="11">+C246</f>
        <v>44500000</v>
      </c>
    </row>
    <row r="247" spans="1:4">
      <c r="A247" s="3" t="s">
        <v>850</v>
      </c>
      <c r="B247" s="3" t="s">
        <v>851</v>
      </c>
      <c r="C247" s="4">
        <v>66000000</v>
      </c>
      <c r="D247" s="4">
        <f t="shared" si="11"/>
        <v>66000000</v>
      </c>
    </row>
    <row r="248" spans="1:4">
      <c r="A248" s="3" t="s">
        <v>852</v>
      </c>
      <c r="B248" s="3" t="s">
        <v>853</v>
      </c>
      <c r="C248" s="4">
        <v>10000000</v>
      </c>
      <c r="D248" s="4">
        <f t="shared" si="11"/>
        <v>10000000</v>
      </c>
    </row>
    <row r="249" spans="1:4">
      <c r="A249" s="3" t="s">
        <v>854</v>
      </c>
      <c r="B249" s="3" t="s">
        <v>855</v>
      </c>
      <c r="C249" s="4">
        <v>5000000</v>
      </c>
      <c r="D249" s="4">
        <f t="shared" si="11"/>
        <v>5000000</v>
      </c>
    </row>
    <row r="250" spans="1:4">
      <c r="A250" s="3" t="s">
        <v>856</v>
      </c>
      <c r="B250" s="3" t="s">
        <v>857</v>
      </c>
      <c r="C250" s="4">
        <v>47800000</v>
      </c>
      <c r="D250" s="4">
        <f t="shared" si="11"/>
        <v>47800000</v>
      </c>
    </row>
    <row r="251" spans="1:4">
      <c r="A251" s="3" t="s">
        <v>858</v>
      </c>
      <c r="B251" s="3" t="s">
        <v>859</v>
      </c>
      <c r="C251" s="4">
        <v>7000000</v>
      </c>
      <c r="D251" s="4">
        <f t="shared" si="11"/>
        <v>7000000</v>
      </c>
    </row>
    <row r="252" spans="1:4">
      <c r="A252" s="3" t="s">
        <v>860</v>
      </c>
      <c r="B252" s="3" t="s">
        <v>861</v>
      </c>
      <c r="C252" s="4">
        <v>7500000</v>
      </c>
      <c r="D252" s="4">
        <f t="shared" si="11"/>
        <v>7500000</v>
      </c>
    </row>
    <row r="253" spans="1:4">
      <c r="A253" s="3" t="s">
        <v>862</v>
      </c>
      <c r="B253" s="3" t="s">
        <v>863</v>
      </c>
      <c r="C253" s="4">
        <v>6890000</v>
      </c>
      <c r="D253" s="4">
        <f t="shared" si="11"/>
        <v>6890000</v>
      </c>
    </row>
    <row r="254" spans="1:4">
      <c r="A254" s="3" t="s">
        <v>864</v>
      </c>
      <c r="B254" s="3" t="s">
        <v>865</v>
      </c>
      <c r="C254" s="4">
        <v>5000000</v>
      </c>
      <c r="D254" s="4">
        <f t="shared" si="11"/>
        <v>5000000</v>
      </c>
    </row>
    <row r="255" spans="1:4">
      <c r="A255" s="3" t="s">
        <v>866</v>
      </c>
      <c r="B255" s="3" t="s">
        <v>867</v>
      </c>
      <c r="C255" s="4">
        <v>8000000</v>
      </c>
      <c r="D255" s="4">
        <f t="shared" si="11"/>
        <v>8000000</v>
      </c>
    </row>
    <row r="256" spans="1:4">
      <c r="A256" s="3" t="s">
        <v>868</v>
      </c>
      <c r="B256" s="3" t="s">
        <v>869</v>
      </c>
      <c r="C256" s="4">
        <v>500000</v>
      </c>
      <c r="D256" s="4">
        <f t="shared" si="11"/>
        <v>500000</v>
      </c>
    </row>
    <row r="257" spans="1:4">
      <c r="A257" s="3" t="s">
        <v>870</v>
      </c>
      <c r="B257" s="3" t="s">
        <v>871</v>
      </c>
      <c r="C257" s="4">
        <v>2000000</v>
      </c>
      <c r="D257" s="4">
        <f t="shared" si="11"/>
        <v>2000000</v>
      </c>
    </row>
    <row r="258" spans="1:4">
      <c r="A258" s="3" t="s">
        <v>872</v>
      </c>
      <c r="B258" s="3" t="s">
        <v>873</v>
      </c>
      <c r="C258" s="4">
        <v>1000000</v>
      </c>
      <c r="D258" s="4">
        <f t="shared" si="11"/>
        <v>1000000</v>
      </c>
    </row>
    <row r="259" spans="1:4">
      <c r="A259" s="3" t="s">
        <v>874</v>
      </c>
      <c r="B259" s="3" t="s">
        <v>875</v>
      </c>
      <c r="C259" s="4">
        <v>4000000</v>
      </c>
      <c r="D259" s="4">
        <f t="shared" si="11"/>
        <v>4000000</v>
      </c>
    </row>
    <row r="260" spans="1:4">
      <c r="A260" s="3" t="s">
        <v>876</v>
      </c>
      <c r="B260" s="3" t="s">
        <v>386</v>
      </c>
      <c r="C260" s="4">
        <v>0</v>
      </c>
      <c r="D260" s="4">
        <f t="shared" si="11"/>
        <v>0</v>
      </c>
    </row>
    <row r="261" spans="1:4">
      <c r="A261" s="1" t="s">
        <v>877</v>
      </c>
      <c r="B261" s="1" t="s">
        <v>878</v>
      </c>
      <c r="C261" s="2">
        <f>+C262+C268</f>
        <v>7600000</v>
      </c>
      <c r="D261" s="2">
        <f>+D262+D268</f>
        <v>7600000</v>
      </c>
    </row>
    <row r="262" spans="1:4">
      <c r="A262" s="1" t="s">
        <v>879</v>
      </c>
      <c r="B262" s="1" t="s">
        <v>880</v>
      </c>
      <c r="C262" s="2">
        <f>+SUM(C263:C267)</f>
        <v>6100000</v>
      </c>
      <c r="D262" s="2">
        <f>+SUM(D263:D267)</f>
        <v>6100000</v>
      </c>
    </row>
    <row r="263" spans="1:4">
      <c r="A263" s="3" t="s">
        <v>881</v>
      </c>
      <c r="B263" s="3" t="s">
        <v>882</v>
      </c>
      <c r="C263" s="4">
        <v>500000</v>
      </c>
      <c r="D263" s="4">
        <f>+C263</f>
        <v>500000</v>
      </c>
    </row>
    <row r="264" spans="1:4">
      <c r="A264" s="3" t="s">
        <v>883</v>
      </c>
      <c r="B264" s="3" t="s">
        <v>884</v>
      </c>
      <c r="C264" s="4">
        <v>500000</v>
      </c>
      <c r="D264" s="4">
        <f>+C264</f>
        <v>500000</v>
      </c>
    </row>
    <row r="265" spans="1:4">
      <c r="A265" s="3" t="s">
        <v>885</v>
      </c>
      <c r="B265" s="3" t="s">
        <v>886</v>
      </c>
      <c r="C265" s="4">
        <v>1000000</v>
      </c>
      <c r="D265" s="4">
        <f>+C265</f>
        <v>1000000</v>
      </c>
    </row>
    <row r="266" spans="1:4">
      <c r="A266" s="3" t="s">
        <v>887</v>
      </c>
      <c r="B266" s="3" t="s">
        <v>686</v>
      </c>
      <c r="C266" s="4">
        <v>4000000</v>
      </c>
      <c r="D266" s="4">
        <f>+C266</f>
        <v>4000000</v>
      </c>
    </row>
    <row r="267" spans="1:4">
      <c r="A267" s="3" t="s">
        <v>888</v>
      </c>
      <c r="B267" s="3" t="s">
        <v>889</v>
      </c>
      <c r="C267" s="4">
        <v>100000</v>
      </c>
      <c r="D267" s="4">
        <f>+C267</f>
        <v>100000</v>
      </c>
    </row>
    <row r="268" spans="1:4">
      <c r="A268" s="1" t="s">
        <v>890</v>
      </c>
      <c r="B268" s="1" t="s">
        <v>891</v>
      </c>
      <c r="C268" s="2">
        <f>+C269</f>
        <v>1500000</v>
      </c>
      <c r="D268" s="2">
        <f>+D269</f>
        <v>1500000</v>
      </c>
    </row>
    <row r="269" spans="1:4">
      <c r="A269" s="3" t="s">
        <v>892</v>
      </c>
      <c r="B269" s="3" t="s">
        <v>386</v>
      </c>
      <c r="C269" s="4">
        <v>1500000</v>
      </c>
      <c r="D269" s="4">
        <f>+C269</f>
        <v>1500000</v>
      </c>
    </row>
    <row r="270" spans="1:4">
      <c r="A270" s="1" t="s">
        <v>893</v>
      </c>
      <c r="B270" s="1" t="s">
        <v>894</v>
      </c>
      <c r="C270" s="2">
        <f>+C271+C273</f>
        <v>99400000</v>
      </c>
      <c r="D270" s="2">
        <f>+D271+D273</f>
        <v>99400000</v>
      </c>
    </row>
    <row r="271" spans="1:4">
      <c r="A271" s="1" t="s">
        <v>895</v>
      </c>
      <c r="B271" s="1" t="s">
        <v>896</v>
      </c>
      <c r="C271" s="2">
        <f>+C272</f>
        <v>100000</v>
      </c>
      <c r="D271" s="2">
        <f>+D272</f>
        <v>100000</v>
      </c>
    </row>
    <row r="272" spans="1:4">
      <c r="A272" s="3" t="s">
        <v>897</v>
      </c>
      <c r="B272" s="3" t="s">
        <v>898</v>
      </c>
      <c r="C272" s="4">
        <v>100000</v>
      </c>
      <c r="D272" s="4">
        <f>+C272</f>
        <v>100000</v>
      </c>
    </row>
    <row r="273" spans="1:4">
      <c r="A273" s="1" t="s">
        <v>899</v>
      </c>
      <c r="B273" s="1" t="s">
        <v>900</v>
      </c>
      <c r="C273" s="2">
        <f>+C274+C278</f>
        <v>99300000</v>
      </c>
      <c r="D273" s="2">
        <f>+D274+D278</f>
        <v>99300000</v>
      </c>
    </row>
    <row r="274" spans="1:4">
      <c r="A274" s="1" t="s">
        <v>901</v>
      </c>
      <c r="B274" s="1" t="s">
        <v>902</v>
      </c>
      <c r="C274" s="2">
        <f>+C275+C276+C277</f>
        <v>69300000</v>
      </c>
      <c r="D274" s="2">
        <f>+D275+D276+D277</f>
        <v>69300000</v>
      </c>
    </row>
    <row r="275" spans="1:4">
      <c r="A275" s="3" t="s">
        <v>903</v>
      </c>
      <c r="B275" s="3" t="s">
        <v>247</v>
      </c>
      <c r="C275" s="4">
        <v>9000000</v>
      </c>
      <c r="D275" s="4">
        <f>+C275</f>
        <v>9000000</v>
      </c>
    </row>
    <row r="276" spans="1:4">
      <c r="A276" s="3" t="s">
        <v>904</v>
      </c>
      <c r="B276" s="3" t="s">
        <v>905</v>
      </c>
      <c r="C276" s="4">
        <v>300000</v>
      </c>
      <c r="D276" s="4">
        <f>+C276</f>
        <v>300000</v>
      </c>
    </row>
    <row r="277" spans="1:4">
      <c r="A277" s="3" t="s">
        <v>906</v>
      </c>
      <c r="B277" s="3" t="s">
        <v>907</v>
      </c>
      <c r="C277" s="4">
        <v>60000000</v>
      </c>
      <c r="D277" s="4">
        <f>+C277</f>
        <v>60000000</v>
      </c>
    </row>
    <row r="278" spans="1:4">
      <c r="A278" s="1" t="s">
        <v>908</v>
      </c>
      <c r="B278" s="1" t="s">
        <v>909</v>
      </c>
      <c r="C278" s="2">
        <f>+C279+C280</f>
        <v>30000000</v>
      </c>
      <c r="D278" s="2">
        <f>+D279+D280</f>
        <v>30000000</v>
      </c>
    </row>
    <row r="279" spans="1:4">
      <c r="A279" s="3" t="s">
        <v>910</v>
      </c>
      <c r="B279" s="3" t="s">
        <v>911</v>
      </c>
      <c r="C279" s="4">
        <v>25000000</v>
      </c>
      <c r="D279" s="4">
        <f>+C279</f>
        <v>25000000</v>
      </c>
    </row>
    <row r="280" spans="1:4">
      <c r="A280" s="3" t="s">
        <v>912</v>
      </c>
      <c r="B280" s="3" t="s">
        <v>913</v>
      </c>
      <c r="C280" s="4">
        <v>5000000</v>
      </c>
      <c r="D280" s="4">
        <f>+C280</f>
        <v>5000000</v>
      </c>
    </row>
    <row r="281" spans="1:4">
      <c r="A281" s="1" t="s">
        <v>914</v>
      </c>
      <c r="B281" s="1" t="s">
        <v>346</v>
      </c>
      <c r="C281" s="2">
        <f>+C282+C285+C301</f>
        <v>717527094</v>
      </c>
      <c r="D281" s="2">
        <f>+D282+D285+D301</f>
        <v>789805094</v>
      </c>
    </row>
    <row r="282" spans="1:4">
      <c r="A282" s="1" t="s">
        <v>915</v>
      </c>
      <c r="B282" s="1" t="s">
        <v>348</v>
      </c>
      <c r="C282" s="2">
        <f>+C283+C284</f>
        <v>2000</v>
      </c>
      <c r="D282" s="2">
        <f>+D283+D284</f>
        <v>2000</v>
      </c>
    </row>
    <row r="283" spans="1:4">
      <c r="A283" s="3" t="s">
        <v>916</v>
      </c>
      <c r="B283" s="3" t="s">
        <v>350</v>
      </c>
      <c r="C283" s="4">
        <v>1000</v>
      </c>
      <c r="D283" s="4">
        <f>+C283</f>
        <v>1000</v>
      </c>
    </row>
    <row r="284" spans="1:4">
      <c r="A284" s="3" t="s">
        <v>917</v>
      </c>
      <c r="B284" s="3" t="s">
        <v>352</v>
      </c>
      <c r="C284" s="4">
        <v>1000</v>
      </c>
      <c r="D284" s="4">
        <f>+C284</f>
        <v>1000</v>
      </c>
    </row>
    <row r="285" spans="1:4">
      <c r="A285" s="1" t="s">
        <v>918</v>
      </c>
      <c r="B285" s="1" t="s">
        <v>354</v>
      </c>
      <c r="C285" s="2">
        <f>+C286+C292+C296</f>
        <v>715403000</v>
      </c>
      <c r="D285" s="2">
        <f>+D286+D292+D296</f>
        <v>781803000</v>
      </c>
    </row>
    <row r="286" spans="1:4">
      <c r="A286" s="1" t="s">
        <v>919</v>
      </c>
      <c r="B286" s="1" t="s">
        <v>920</v>
      </c>
      <c r="C286" s="2">
        <f>+SUM(C287:C291)</f>
        <v>683200000</v>
      </c>
      <c r="D286" s="2">
        <f>+SUM(D287:D291)</f>
        <v>749600000</v>
      </c>
    </row>
    <row r="287" spans="1:4">
      <c r="A287" s="3" t="s">
        <v>921</v>
      </c>
      <c r="B287" s="3" t="s">
        <v>358</v>
      </c>
      <c r="C287" s="4">
        <v>429000000</v>
      </c>
      <c r="D287" s="4">
        <v>450000000</v>
      </c>
    </row>
    <row r="288" spans="1:4">
      <c r="A288" s="3" t="s">
        <v>922</v>
      </c>
      <c r="B288" s="3" t="s">
        <v>360</v>
      </c>
      <c r="C288" s="4">
        <v>119000000</v>
      </c>
      <c r="D288" s="4">
        <v>160000000</v>
      </c>
    </row>
    <row r="289" spans="1:4">
      <c r="A289" s="3" t="s">
        <v>923</v>
      </c>
      <c r="B289" s="3" t="s">
        <v>362</v>
      </c>
      <c r="C289" s="4">
        <v>3600000</v>
      </c>
      <c r="D289" s="4">
        <v>3600000</v>
      </c>
    </row>
    <row r="290" spans="1:4">
      <c r="A290" s="3" t="s">
        <v>924</v>
      </c>
      <c r="B290" s="3" t="s">
        <v>364</v>
      </c>
      <c r="C290" s="4">
        <v>71600000</v>
      </c>
      <c r="D290" s="4">
        <v>76000000</v>
      </c>
    </row>
    <row r="291" spans="1:4">
      <c r="A291" s="3" t="s">
        <v>925</v>
      </c>
      <c r="B291" s="3" t="s">
        <v>366</v>
      </c>
      <c r="C291" s="4">
        <v>60000000</v>
      </c>
      <c r="D291" s="4">
        <v>60000000</v>
      </c>
    </row>
    <row r="292" spans="1:4">
      <c r="A292" s="1" t="s">
        <v>926</v>
      </c>
      <c r="B292" s="1" t="s">
        <v>927</v>
      </c>
      <c r="C292" s="2">
        <f>+SUM(C293:C295)</f>
        <v>30401000</v>
      </c>
      <c r="D292" s="2">
        <f>+SUM(D293:D295)</f>
        <v>30401000</v>
      </c>
    </row>
    <row r="293" spans="1:4">
      <c r="A293" s="3" t="s">
        <v>928</v>
      </c>
      <c r="B293" s="3" t="s">
        <v>370</v>
      </c>
      <c r="C293" s="4">
        <v>11000000</v>
      </c>
      <c r="D293" s="4">
        <v>11000000</v>
      </c>
    </row>
    <row r="294" spans="1:4">
      <c r="A294" s="3" t="s">
        <v>929</v>
      </c>
      <c r="B294" s="3" t="s">
        <v>372</v>
      </c>
      <c r="C294" s="4">
        <v>19400000</v>
      </c>
      <c r="D294" s="4">
        <v>19400000</v>
      </c>
    </row>
    <row r="295" spans="1:4">
      <c r="A295" s="3" t="s">
        <v>930</v>
      </c>
      <c r="B295" s="3" t="s">
        <v>931</v>
      </c>
      <c r="C295" s="4">
        <v>1000</v>
      </c>
      <c r="D295" s="4">
        <v>1000</v>
      </c>
    </row>
    <row r="296" spans="1:4">
      <c r="A296" s="1" t="s">
        <v>932</v>
      </c>
      <c r="B296" s="1" t="s">
        <v>376</v>
      </c>
      <c r="C296" s="2">
        <f>+SUM(C297:C300)</f>
        <v>1802000</v>
      </c>
      <c r="D296" s="2">
        <f>+SUM(D297:D300)</f>
        <v>1802000</v>
      </c>
    </row>
    <row r="297" spans="1:4">
      <c r="A297" s="3" t="s">
        <v>933</v>
      </c>
      <c r="B297" s="3" t="s">
        <v>378</v>
      </c>
      <c r="C297" s="4">
        <v>500000</v>
      </c>
      <c r="D297" s="4">
        <f>+C297</f>
        <v>500000</v>
      </c>
    </row>
    <row r="298" spans="1:4">
      <c r="A298" s="3" t="s">
        <v>934</v>
      </c>
      <c r="B298" s="3" t="s">
        <v>380</v>
      </c>
      <c r="C298" s="4">
        <v>1000</v>
      </c>
      <c r="D298" s="4">
        <f t="shared" ref="D298:D300" si="12">+C298</f>
        <v>1000</v>
      </c>
    </row>
    <row r="299" spans="1:4">
      <c r="A299" s="3" t="s">
        <v>935</v>
      </c>
      <c r="B299" s="3" t="s">
        <v>382</v>
      </c>
      <c r="C299" s="4">
        <v>1300000</v>
      </c>
      <c r="D299" s="4">
        <f t="shared" si="12"/>
        <v>1300000</v>
      </c>
    </row>
    <row r="300" spans="1:4">
      <c r="A300" s="3" t="s">
        <v>936</v>
      </c>
      <c r="B300" s="3" t="s">
        <v>384</v>
      </c>
      <c r="C300" s="4">
        <v>1000</v>
      </c>
      <c r="D300" s="4">
        <f t="shared" si="12"/>
        <v>1000</v>
      </c>
    </row>
    <row r="301" spans="1:4">
      <c r="A301" s="1" t="s">
        <v>937</v>
      </c>
      <c r="B301" s="1" t="s">
        <v>388</v>
      </c>
      <c r="C301" s="2">
        <f>+C302</f>
        <v>2122094</v>
      </c>
      <c r="D301" s="2">
        <f>+D302</f>
        <v>8000094</v>
      </c>
    </row>
    <row r="302" spans="1:4">
      <c r="A302" s="3" t="s">
        <v>938</v>
      </c>
      <c r="B302" s="3" t="s">
        <v>388</v>
      </c>
      <c r="C302" s="4">
        <v>2122094</v>
      </c>
      <c r="D302" s="4">
        <v>8000094</v>
      </c>
    </row>
  </sheetData>
  <autoFilter ref="A6:D302"/>
  <mergeCells count="2">
    <mergeCell ref="A4:C4"/>
    <mergeCell ref="A5:D5"/>
  </mergeCells>
  <pageMargins left="0.70866141732283472" right="0.70866141732283472" top="0.74803149606299213" bottom="0.74803149606299213" header="0.31496062992125984" footer="0.31496062992125984"/>
  <pageSetup paperSize="9" scale="81" fitToHeight="8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52"/>
  <sheetViews>
    <sheetView showGridLines="0" zoomScale="80" zoomScaleNormal="80" workbookViewId="0">
      <selection activeCell="C22" sqref="C22"/>
    </sheetView>
  </sheetViews>
  <sheetFormatPr baseColWidth="10" defaultRowHeight="15"/>
  <cols>
    <col min="1" max="1" width="10.85546875" customWidth="1"/>
    <col min="2" max="2" width="26.85546875" customWidth="1"/>
    <col min="3" max="3" width="66.140625" customWidth="1"/>
    <col min="4" max="4" width="66.28515625" bestFit="1" customWidth="1"/>
    <col min="5" max="5" width="23.5703125" style="10" bestFit="1" customWidth="1"/>
    <col min="6" max="6" width="21.5703125" bestFit="1" customWidth="1"/>
  </cols>
  <sheetData>
    <row r="1" spans="1:6" ht="48" customHeight="1"/>
    <row r="5" spans="1:6" ht="23.25">
      <c r="B5" s="93" t="s">
        <v>939</v>
      </c>
      <c r="C5" s="93"/>
      <c r="D5" s="93"/>
      <c r="E5" s="93"/>
    </row>
    <row r="6" spans="1:6" ht="15.75" thickBot="1"/>
    <row r="7" spans="1:6" ht="20.25" thickTop="1" thickBot="1">
      <c r="A7" s="94" t="s">
        <v>940</v>
      </c>
      <c r="B7" s="95"/>
      <c r="C7" s="11" t="s">
        <v>941</v>
      </c>
      <c r="D7" s="12" t="s">
        <v>942</v>
      </c>
      <c r="E7" s="13" t="s">
        <v>391</v>
      </c>
      <c r="F7" s="13" t="s">
        <v>392</v>
      </c>
    </row>
    <row r="8" spans="1:6" ht="30" customHeight="1" thickBot="1">
      <c r="A8" s="96" t="s">
        <v>943</v>
      </c>
      <c r="B8" s="97"/>
      <c r="C8" s="14" t="s">
        <v>944</v>
      </c>
      <c r="D8" s="15" t="s">
        <v>945</v>
      </c>
      <c r="E8" s="16">
        <v>1640608000</v>
      </c>
      <c r="F8" s="16">
        <f>+E8</f>
        <v>1640608000</v>
      </c>
    </row>
    <row r="9" spans="1:6" ht="30" customHeight="1" thickBot="1">
      <c r="A9" s="98"/>
      <c r="B9" s="99"/>
      <c r="C9" s="17">
        <f>+E8+E9</f>
        <v>3710609000</v>
      </c>
      <c r="D9" s="15" t="s">
        <v>946</v>
      </c>
      <c r="E9" s="16">
        <v>2070001000</v>
      </c>
      <c r="F9" s="16">
        <f>+E9</f>
        <v>2070001000</v>
      </c>
    </row>
    <row r="10" spans="1:6" ht="30" customHeight="1" thickBot="1">
      <c r="A10" s="98"/>
      <c r="B10" s="100"/>
      <c r="C10" s="14" t="s">
        <v>947</v>
      </c>
      <c r="D10" s="15" t="s">
        <v>948</v>
      </c>
      <c r="E10" s="16">
        <v>72302000</v>
      </c>
      <c r="F10" s="16">
        <f>+E10</f>
        <v>72302000</v>
      </c>
    </row>
    <row r="11" spans="1:6" ht="30" customHeight="1" thickBot="1">
      <c r="A11" s="18" t="s">
        <v>949</v>
      </c>
      <c r="B11" s="19">
        <v>4439519000</v>
      </c>
      <c r="C11" s="17">
        <f>+F10+F11+F12+F13</f>
        <v>487330000</v>
      </c>
      <c r="D11" s="15" t="s">
        <v>950</v>
      </c>
      <c r="E11" s="16">
        <v>75806000</v>
      </c>
      <c r="F11" s="16">
        <f>+E11</f>
        <v>75806000</v>
      </c>
    </row>
    <row r="12" spans="1:6" ht="30" customHeight="1" thickBot="1">
      <c r="A12" s="18" t="s">
        <v>951</v>
      </c>
      <c r="B12" s="19">
        <f>+F8+F9+F10+F11+F12+F13+F14+F15</f>
        <v>4492241000</v>
      </c>
      <c r="C12" s="20"/>
      <c r="D12" s="15" t="s">
        <v>952</v>
      </c>
      <c r="E12" s="16">
        <v>271500000</v>
      </c>
      <c r="F12" s="16">
        <v>324222000</v>
      </c>
    </row>
    <row r="13" spans="1:6" ht="30" customHeight="1" thickBot="1">
      <c r="A13" s="18"/>
      <c r="B13" s="19"/>
      <c r="C13" s="21"/>
      <c r="D13" s="22" t="s">
        <v>953</v>
      </c>
      <c r="E13" s="16">
        <v>15000000</v>
      </c>
      <c r="F13" s="16">
        <f>+E13</f>
        <v>15000000</v>
      </c>
    </row>
    <row r="14" spans="1:6" ht="30" customHeight="1" thickBot="1">
      <c r="A14" s="18"/>
      <c r="B14" s="23"/>
      <c r="C14" s="24" t="s">
        <v>954</v>
      </c>
      <c r="D14" s="25" t="s">
        <v>955</v>
      </c>
      <c r="E14" s="16">
        <v>291602000</v>
      </c>
      <c r="F14" s="16">
        <f>+E14</f>
        <v>291602000</v>
      </c>
    </row>
    <row r="15" spans="1:6" ht="30" customHeight="1" thickBot="1">
      <c r="A15" s="18"/>
      <c r="B15" s="26"/>
      <c r="C15" s="17">
        <f>+E14+E15</f>
        <v>294302000</v>
      </c>
      <c r="D15" s="27" t="s">
        <v>956</v>
      </c>
      <c r="E15" s="16">
        <v>2700000</v>
      </c>
      <c r="F15" s="16">
        <f>+E15</f>
        <v>2700000</v>
      </c>
    </row>
    <row r="16" spans="1:6" ht="22.5" customHeight="1" thickBot="1">
      <c r="A16" s="96" t="s">
        <v>957</v>
      </c>
      <c r="B16" s="97"/>
      <c r="C16" s="28" t="s">
        <v>958</v>
      </c>
      <c r="D16" s="101" t="s">
        <v>959</v>
      </c>
      <c r="E16" s="103">
        <v>3000</v>
      </c>
      <c r="F16" s="103">
        <v>3000</v>
      </c>
    </row>
    <row r="17" spans="1:6" ht="20.25" customHeight="1" thickBot="1">
      <c r="A17" s="98"/>
      <c r="B17" s="99"/>
      <c r="C17" s="29">
        <f>+E16</f>
        <v>3000</v>
      </c>
      <c r="D17" s="102"/>
      <c r="E17" s="103"/>
      <c r="F17" s="103"/>
    </row>
    <row r="18" spans="1:6" ht="30" customHeight="1" thickBot="1">
      <c r="A18" s="98"/>
      <c r="B18" s="99"/>
      <c r="C18" s="28" t="s">
        <v>960</v>
      </c>
      <c r="D18" s="15" t="s">
        <v>961</v>
      </c>
      <c r="E18" s="16">
        <v>10500000</v>
      </c>
      <c r="F18" s="16">
        <v>10500000</v>
      </c>
    </row>
    <row r="19" spans="1:6" ht="30" customHeight="1" thickBot="1">
      <c r="A19" s="18" t="s">
        <v>949</v>
      </c>
      <c r="B19" s="30">
        <v>205308000</v>
      </c>
      <c r="C19" s="29">
        <f>+F18+F19</f>
        <v>182502000</v>
      </c>
      <c r="D19" s="15" t="s">
        <v>962</v>
      </c>
      <c r="E19" s="16">
        <v>117002000</v>
      </c>
      <c r="F19" s="16">
        <v>172002000</v>
      </c>
    </row>
    <row r="20" spans="1:6" ht="22.5" customHeight="1" thickBot="1">
      <c r="A20" s="18" t="s">
        <v>951</v>
      </c>
      <c r="B20" s="30">
        <f>+F16+F18+F19+F20</f>
        <v>260308000</v>
      </c>
      <c r="C20" s="28" t="s">
        <v>963</v>
      </c>
      <c r="D20" s="101" t="s">
        <v>964</v>
      </c>
      <c r="E20" s="103">
        <v>77803000</v>
      </c>
      <c r="F20" s="103">
        <v>77803000</v>
      </c>
    </row>
    <row r="21" spans="1:6" ht="18" customHeight="1" thickBot="1">
      <c r="A21" s="31"/>
      <c r="B21" s="32"/>
      <c r="C21" s="33">
        <f>+E20+E21</f>
        <v>77803000</v>
      </c>
      <c r="D21" s="102"/>
      <c r="E21" s="103"/>
      <c r="F21" s="103"/>
    </row>
    <row r="22" spans="1:6" ht="33" customHeight="1" thickBot="1">
      <c r="A22" s="96" t="s">
        <v>965</v>
      </c>
      <c r="B22" s="97"/>
      <c r="C22" s="34" t="s">
        <v>966</v>
      </c>
      <c r="D22" s="101" t="s">
        <v>967</v>
      </c>
      <c r="E22" s="103">
        <v>740645906</v>
      </c>
      <c r="F22" s="103">
        <f>+E22</f>
        <v>740645906</v>
      </c>
    </row>
    <row r="23" spans="1:6" ht="25.5" customHeight="1" thickBot="1">
      <c r="A23" s="98"/>
      <c r="B23" s="99"/>
      <c r="C23" s="17">
        <f>+F22</f>
        <v>740645906</v>
      </c>
      <c r="D23" s="102"/>
      <c r="E23" s="103"/>
      <c r="F23" s="103"/>
    </row>
    <row r="24" spans="1:6" ht="38.25" customHeight="1" thickBot="1">
      <c r="A24" s="18" t="s">
        <v>949</v>
      </c>
      <c r="B24" s="30">
        <v>937645906</v>
      </c>
      <c r="C24" s="35" t="s">
        <v>968</v>
      </c>
      <c r="D24" s="36" t="s">
        <v>964</v>
      </c>
      <c r="E24" s="16">
        <v>137000000</v>
      </c>
      <c r="F24" s="16">
        <f>+E24</f>
        <v>137000000</v>
      </c>
    </row>
    <row r="25" spans="1:6" ht="30" customHeight="1" thickBot="1">
      <c r="A25" s="18" t="s">
        <v>951</v>
      </c>
      <c r="B25" s="30">
        <f>+F22+F24+F25</f>
        <v>937645906</v>
      </c>
      <c r="C25" s="37">
        <f>+F24+F25</f>
        <v>197000000</v>
      </c>
      <c r="D25" s="36" t="s">
        <v>969</v>
      </c>
      <c r="E25" s="16">
        <v>60000000</v>
      </c>
      <c r="F25" s="16">
        <f>+E25</f>
        <v>60000000</v>
      </c>
    </row>
    <row r="26" spans="1:6" ht="30" customHeight="1" thickBot="1">
      <c r="A26" s="104"/>
      <c r="B26" s="105"/>
      <c r="C26" s="38"/>
      <c r="D26" s="39" t="s">
        <v>970</v>
      </c>
      <c r="E26" s="40">
        <f>+SUM(E8:E25)</f>
        <v>5582472906</v>
      </c>
      <c r="F26" s="40">
        <f>+SUM(F8:F25)</f>
        <v>5690194906</v>
      </c>
    </row>
    <row r="27" spans="1:6" ht="30" customHeight="1" thickBot="1">
      <c r="A27" s="98" t="s">
        <v>971</v>
      </c>
      <c r="B27" s="100"/>
      <c r="C27" s="41" t="s">
        <v>972</v>
      </c>
      <c r="D27" s="15" t="s">
        <v>973</v>
      </c>
      <c r="E27" s="16">
        <v>2000</v>
      </c>
      <c r="F27" s="16">
        <v>2000</v>
      </c>
    </row>
    <row r="28" spans="1:6" ht="30" customHeight="1" thickBot="1">
      <c r="A28" s="18" t="s">
        <v>949</v>
      </c>
      <c r="B28" s="42">
        <v>717527094</v>
      </c>
      <c r="C28" s="43">
        <f>+F27+F28+F29</f>
        <v>789805094</v>
      </c>
      <c r="D28" s="15" t="s">
        <v>974</v>
      </c>
      <c r="E28" s="16">
        <v>715403000</v>
      </c>
      <c r="F28" s="16">
        <v>781803000</v>
      </c>
    </row>
    <row r="29" spans="1:6" ht="30" customHeight="1" thickBot="1">
      <c r="A29" s="18" t="s">
        <v>951</v>
      </c>
      <c r="B29" s="42">
        <f>+F27+F28+F29</f>
        <v>789805094</v>
      </c>
      <c r="C29" s="44"/>
      <c r="D29" s="15" t="s">
        <v>975</v>
      </c>
      <c r="E29" s="16">
        <v>2122094</v>
      </c>
      <c r="F29" s="16">
        <v>8000094</v>
      </c>
    </row>
    <row r="30" spans="1:6" s="50" customFormat="1" ht="30" customHeight="1" thickBot="1">
      <c r="A30" s="45"/>
      <c r="B30" s="46"/>
      <c r="C30" s="47"/>
      <c r="D30" s="48" t="s">
        <v>976</v>
      </c>
      <c r="E30" s="49">
        <f>+SUM(E27:E29)</f>
        <v>717527094</v>
      </c>
      <c r="F30" s="49">
        <f>+SUM(F27:F29)</f>
        <v>789805094</v>
      </c>
    </row>
    <row r="31" spans="1:6" s="50" customFormat="1" ht="30" customHeight="1" thickBot="1">
      <c r="A31" s="51"/>
      <c r="B31" s="52"/>
      <c r="C31" s="52" t="s">
        <v>977</v>
      </c>
      <c r="D31" s="53"/>
      <c r="E31" s="54">
        <f>+E26+E30</f>
        <v>6300000000</v>
      </c>
      <c r="F31" s="54">
        <f>+F26+F30</f>
        <v>6480000000</v>
      </c>
    </row>
    <row r="32" spans="1:6" ht="15.75" thickTop="1">
      <c r="A32" s="106"/>
      <c r="B32" s="106"/>
      <c r="C32" s="106"/>
      <c r="D32" s="106"/>
      <c r="F32" s="55"/>
    </row>
    <row r="33" spans="1:4">
      <c r="A33" s="107"/>
      <c r="B33" s="107"/>
      <c r="C33" s="107"/>
      <c r="D33" s="107"/>
    </row>
    <row r="34" spans="1:4">
      <c r="A34" s="107"/>
      <c r="B34" s="107"/>
      <c r="C34" s="107"/>
      <c r="D34" s="107"/>
    </row>
    <row r="35" spans="1:4">
      <c r="C35" s="56"/>
    </row>
    <row r="36" spans="1:4">
      <c r="C36" s="56"/>
    </row>
    <row r="37" spans="1:4">
      <c r="C37" s="55"/>
    </row>
    <row r="38" spans="1:4">
      <c r="C38" s="56"/>
    </row>
    <row r="41" spans="1:4">
      <c r="C41" s="55"/>
    </row>
    <row r="43" spans="1:4">
      <c r="C43" s="57"/>
    </row>
    <row r="44" spans="1:4">
      <c r="C44" s="55"/>
    </row>
    <row r="46" spans="1:4">
      <c r="C46" s="58"/>
    </row>
    <row r="47" spans="1:4">
      <c r="C47" s="55"/>
    </row>
    <row r="49" spans="3:3">
      <c r="C49" s="56"/>
    </row>
    <row r="50" spans="3:3">
      <c r="C50" s="55"/>
    </row>
    <row r="52" spans="3:3">
      <c r="C52" s="56"/>
    </row>
  </sheetData>
  <mergeCells count="17">
    <mergeCell ref="A26:B26"/>
    <mergeCell ref="A27:B27"/>
    <mergeCell ref="A32:D34"/>
    <mergeCell ref="F16:F17"/>
    <mergeCell ref="D20:D21"/>
    <mergeCell ref="E20:E21"/>
    <mergeCell ref="F20:F21"/>
    <mergeCell ref="A22:B23"/>
    <mergeCell ref="D22:D23"/>
    <mergeCell ref="E22:E23"/>
    <mergeCell ref="F22:F23"/>
    <mergeCell ref="B5:E5"/>
    <mergeCell ref="A7:B7"/>
    <mergeCell ref="A8:B10"/>
    <mergeCell ref="A16:B18"/>
    <mergeCell ref="D16:D17"/>
    <mergeCell ref="E16:E17"/>
  </mergeCells>
  <printOptions horizontalCentered="1"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4"/>
  <sheetViews>
    <sheetView showGridLines="0" zoomScale="80" zoomScaleNormal="80" workbookViewId="0">
      <selection activeCell="C32" sqref="C32:C49"/>
    </sheetView>
  </sheetViews>
  <sheetFormatPr baseColWidth="10" defaultRowHeight="15"/>
  <cols>
    <col min="2" max="2" width="26.140625" customWidth="1"/>
    <col min="3" max="3" width="44.7109375" customWidth="1"/>
    <col min="4" max="4" width="63.140625" bestFit="1" customWidth="1"/>
    <col min="5" max="5" width="21.5703125" style="60" bestFit="1" customWidth="1"/>
    <col min="6" max="6" width="22.140625" style="60" customWidth="1"/>
    <col min="7" max="7" width="21.7109375" style="60" bestFit="1" customWidth="1"/>
    <col min="8" max="8" width="17.42578125" style="59" bestFit="1" customWidth="1"/>
    <col min="11" max="11" width="14.5703125" bestFit="1" customWidth="1"/>
  </cols>
  <sheetData>
    <row r="1" spans="1:11" ht="31.5" customHeight="1"/>
    <row r="2" spans="1:11" ht="36.75" customHeight="1"/>
    <row r="4" spans="1:11" ht="23.25">
      <c r="B4" s="93" t="s">
        <v>1001</v>
      </c>
      <c r="C4" s="93"/>
      <c r="D4" s="93"/>
      <c r="E4" s="93"/>
      <c r="F4" s="93"/>
      <c r="G4" s="93"/>
    </row>
    <row r="5" spans="1:11" ht="15.75" thickBot="1">
      <c r="E5" s="5"/>
      <c r="F5" s="5"/>
      <c r="G5" s="5"/>
    </row>
    <row r="6" spans="1:11" ht="20.25" thickTop="1" thickBot="1">
      <c r="A6" s="122" t="s">
        <v>940</v>
      </c>
      <c r="B6" s="123"/>
      <c r="C6" s="12" t="s">
        <v>941</v>
      </c>
      <c r="D6" s="12" t="s">
        <v>942</v>
      </c>
      <c r="E6" s="13" t="s">
        <v>391</v>
      </c>
      <c r="F6" s="13" t="s">
        <v>1000</v>
      </c>
      <c r="G6" s="13" t="s">
        <v>392</v>
      </c>
    </row>
    <row r="7" spans="1:11" ht="30" customHeight="1" thickBot="1">
      <c r="A7" s="112" t="s">
        <v>999</v>
      </c>
      <c r="B7" s="113"/>
      <c r="C7" s="85" t="s">
        <v>998</v>
      </c>
      <c r="D7" s="69" t="s">
        <v>997</v>
      </c>
      <c r="E7" s="16">
        <v>3081197500</v>
      </c>
      <c r="F7" s="16">
        <f>+E7</f>
        <v>3081197500</v>
      </c>
      <c r="G7" s="16">
        <v>3207004000</v>
      </c>
      <c r="I7" s="59"/>
      <c r="K7" s="5"/>
    </row>
    <row r="8" spans="1:11" ht="30" customHeight="1" thickBot="1">
      <c r="A8" s="112"/>
      <c r="B8" s="113"/>
      <c r="C8" s="90"/>
      <c r="D8" s="69" t="s">
        <v>996</v>
      </c>
      <c r="E8" s="16">
        <v>328947406</v>
      </c>
      <c r="F8" s="16">
        <v>316947406</v>
      </c>
      <c r="G8" s="16">
        <v>336316906</v>
      </c>
      <c r="I8" s="59"/>
      <c r="K8" s="5"/>
    </row>
    <row r="9" spans="1:11" ht="30" customHeight="1" thickBot="1">
      <c r="A9" s="112"/>
      <c r="B9" s="113"/>
      <c r="C9" s="79">
        <f>+G7+G8+G9</f>
        <v>4103920906</v>
      </c>
      <c r="D9" s="69" t="s">
        <v>995</v>
      </c>
      <c r="E9" s="16">
        <v>525700000</v>
      </c>
      <c r="F9" s="16">
        <v>537700000</v>
      </c>
      <c r="G9" s="16">
        <v>560600000</v>
      </c>
      <c r="I9" s="59"/>
      <c r="K9" s="5"/>
    </row>
    <row r="10" spans="1:11" ht="30" customHeight="1" thickBot="1">
      <c r="A10" s="112"/>
      <c r="B10" s="113"/>
      <c r="C10" s="89" t="s">
        <v>994</v>
      </c>
      <c r="D10" s="114" t="s">
        <v>993</v>
      </c>
      <c r="E10" s="103">
        <v>310000000</v>
      </c>
      <c r="F10" s="124">
        <v>310000000</v>
      </c>
      <c r="G10" s="124">
        <v>312801000</v>
      </c>
      <c r="I10" s="59"/>
    </row>
    <row r="11" spans="1:11" ht="30" customHeight="1" thickBot="1">
      <c r="A11" s="112"/>
      <c r="B11" s="113"/>
      <c r="C11" s="79">
        <f>+G10</f>
        <v>312801000</v>
      </c>
      <c r="D11" s="115"/>
      <c r="E11" s="103"/>
      <c r="F11" s="124"/>
      <c r="G11" s="124"/>
      <c r="I11" s="59"/>
    </row>
    <row r="12" spans="1:11" ht="33" customHeight="1" thickBot="1">
      <c r="A12" s="18" t="s">
        <v>949</v>
      </c>
      <c r="B12" s="30">
        <v>4251994906</v>
      </c>
      <c r="C12" s="88" t="s">
        <v>992</v>
      </c>
      <c r="D12" s="87" t="s">
        <v>991</v>
      </c>
      <c r="E12" s="103">
        <v>6150000</v>
      </c>
      <c r="F12" s="103">
        <v>6150000</v>
      </c>
      <c r="G12" s="103">
        <v>6150000</v>
      </c>
      <c r="I12" s="59"/>
    </row>
    <row r="13" spans="1:11" ht="24.75" customHeight="1" thickBot="1">
      <c r="A13" s="18" t="s">
        <v>951</v>
      </c>
      <c r="B13" s="30">
        <f>+C9+C11+C13</f>
        <v>4422871906</v>
      </c>
      <c r="C13" s="86">
        <f>+G12</f>
        <v>6150000</v>
      </c>
      <c r="D13" s="72"/>
      <c r="E13" s="103"/>
      <c r="F13" s="103"/>
      <c r="G13" s="103"/>
      <c r="I13" s="59"/>
    </row>
    <row r="14" spans="1:11" ht="30" customHeight="1" thickBot="1">
      <c r="A14" s="118" t="s">
        <v>990</v>
      </c>
      <c r="B14" s="119"/>
      <c r="C14" s="85" t="s">
        <v>989</v>
      </c>
      <c r="D14" s="69" t="s">
        <v>988</v>
      </c>
      <c r="E14" s="68">
        <v>50000000</v>
      </c>
      <c r="F14" s="68">
        <f>+E14</f>
        <v>50000000</v>
      </c>
      <c r="G14" s="68">
        <v>10000000</v>
      </c>
      <c r="I14" s="59"/>
    </row>
    <row r="15" spans="1:11" ht="30" customHeight="1" thickBot="1">
      <c r="A15" s="120"/>
      <c r="B15" s="121"/>
      <c r="C15" s="84">
        <f>+G14+G15+G16</f>
        <v>1160323000</v>
      </c>
      <c r="D15" s="69" t="s">
        <v>987</v>
      </c>
      <c r="E15" s="68">
        <v>958288000</v>
      </c>
      <c r="F15" s="68">
        <f>+E15</f>
        <v>958288000</v>
      </c>
      <c r="G15" s="68">
        <v>935133000</v>
      </c>
      <c r="I15" s="59"/>
    </row>
    <row r="16" spans="1:11" ht="30" customHeight="1" thickBot="1">
      <c r="A16" s="120"/>
      <c r="B16" s="121"/>
      <c r="C16" s="83"/>
      <c r="D16" s="69" t="s">
        <v>986</v>
      </c>
      <c r="E16" s="68">
        <v>215190000</v>
      </c>
      <c r="F16" s="68">
        <v>215190000</v>
      </c>
      <c r="G16" s="68">
        <f>+F16</f>
        <v>215190000</v>
      </c>
      <c r="I16" s="59"/>
    </row>
    <row r="17" spans="1:9" ht="25.5" customHeight="1" thickBot="1">
      <c r="A17" s="18" t="s">
        <v>949</v>
      </c>
      <c r="B17" s="71">
        <v>1231078000</v>
      </c>
      <c r="C17" s="82" t="s">
        <v>960</v>
      </c>
      <c r="D17" s="114" t="s">
        <v>985</v>
      </c>
      <c r="E17" s="103">
        <v>7600000</v>
      </c>
      <c r="F17" s="103">
        <f>+E17</f>
        <v>7600000</v>
      </c>
      <c r="G17" s="103">
        <f>+F17</f>
        <v>7600000</v>
      </c>
      <c r="I17" s="59"/>
    </row>
    <row r="18" spans="1:9" ht="22.5" customHeight="1" thickBot="1">
      <c r="A18" s="18" t="s">
        <v>951</v>
      </c>
      <c r="B18" s="71">
        <f>+G14+G15+G16+G17</f>
        <v>1167923000</v>
      </c>
      <c r="C18" s="81">
        <f>+E17</f>
        <v>7600000</v>
      </c>
      <c r="D18" s="115"/>
      <c r="E18" s="103"/>
      <c r="F18" s="103"/>
      <c r="G18" s="103"/>
      <c r="I18" s="59"/>
    </row>
    <row r="19" spans="1:9" ht="23.1" customHeight="1" thickBot="1">
      <c r="A19" s="110" t="s">
        <v>984</v>
      </c>
      <c r="B19" s="111"/>
      <c r="C19" s="80" t="s">
        <v>983</v>
      </c>
      <c r="D19" s="114" t="s">
        <v>982</v>
      </c>
      <c r="E19" s="103">
        <v>100000</v>
      </c>
      <c r="F19" s="103">
        <v>100000</v>
      </c>
      <c r="G19" s="103">
        <v>100000</v>
      </c>
      <c r="I19" s="59"/>
    </row>
    <row r="20" spans="1:9" ht="32.25" customHeight="1" thickBot="1">
      <c r="A20" s="112"/>
      <c r="B20" s="113"/>
      <c r="C20" s="79">
        <f>+E19</f>
        <v>100000</v>
      </c>
      <c r="D20" s="115"/>
      <c r="E20" s="103"/>
      <c r="F20" s="117"/>
      <c r="G20" s="117"/>
      <c r="I20" s="59"/>
    </row>
    <row r="21" spans="1:9" ht="23.1" customHeight="1" thickBot="1">
      <c r="A21" s="18" t="s">
        <v>949</v>
      </c>
      <c r="B21" s="71">
        <f>+C22+C20</f>
        <v>99400000</v>
      </c>
      <c r="C21" s="28" t="s">
        <v>981</v>
      </c>
      <c r="D21" s="114" t="s">
        <v>980</v>
      </c>
      <c r="E21" s="103">
        <v>99300000</v>
      </c>
      <c r="F21" s="103">
        <v>99300000</v>
      </c>
      <c r="G21" s="103">
        <f>+F21</f>
        <v>99300000</v>
      </c>
      <c r="I21" s="59"/>
    </row>
    <row r="22" spans="1:9" ht="23.1" customHeight="1" thickBot="1">
      <c r="A22" s="18" t="s">
        <v>951</v>
      </c>
      <c r="B22" s="37">
        <f>+G19+G21</f>
        <v>99400000</v>
      </c>
      <c r="C22" s="37">
        <f>+E21</f>
        <v>99300000</v>
      </c>
      <c r="D22" s="115"/>
      <c r="E22" s="103"/>
      <c r="F22" s="117"/>
      <c r="G22" s="117"/>
      <c r="I22" s="59"/>
    </row>
    <row r="23" spans="1:9" ht="30" customHeight="1" thickBot="1">
      <c r="A23" s="104"/>
      <c r="B23" s="105"/>
      <c r="C23" s="78"/>
      <c r="D23" s="77" t="s">
        <v>970</v>
      </c>
      <c r="E23" s="66">
        <f>+SUM(E7:E22)</f>
        <v>5582472906</v>
      </c>
      <c r="F23" s="66">
        <f>+SUM(F7:F22)</f>
        <v>5582472906</v>
      </c>
      <c r="G23" s="66">
        <f>+SUM(G7:G22)</f>
        <v>5690194906</v>
      </c>
      <c r="I23" s="59"/>
    </row>
    <row r="24" spans="1:9" ht="22.5" customHeight="1" thickBot="1">
      <c r="A24" s="110" t="s">
        <v>979</v>
      </c>
      <c r="B24" s="111"/>
      <c r="C24" s="76"/>
      <c r="D24" s="114" t="s">
        <v>973</v>
      </c>
      <c r="E24" s="116">
        <v>2000</v>
      </c>
      <c r="F24" s="116">
        <f>+E24</f>
        <v>2000</v>
      </c>
      <c r="G24" s="116">
        <f>+F24</f>
        <v>2000</v>
      </c>
      <c r="H24" s="75"/>
      <c r="I24" s="75"/>
    </row>
    <row r="25" spans="1:9" ht="23.25" customHeight="1" thickBot="1">
      <c r="A25" s="112"/>
      <c r="B25" s="113"/>
      <c r="C25" s="74" t="s">
        <v>978</v>
      </c>
      <c r="D25" s="115"/>
      <c r="E25" s="116"/>
      <c r="F25" s="116"/>
      <c r="G25" s="116"/>
      <c r="I25" s="59"/>
    </row>
    <row r="26" spans="1:9" ht="28.5" customHeight="1" thickBot="1">
      <c r="A26" s="18" t="s">
        <v>949</v>
      </c>
      <c r="B26" s="71">
        <v>717527094</v>
      </c>
      <c r="C26" s="73"/>
      <c r="D26" s="72" t="s">
        <v>974</v>
      </c>
      <c r="E26" s="68">
        <v>715403000</v>
      </c>
      <c r="F26" s="68">
        <f>+E26</f>
        <v>715403000</v>
      </c>
      <c r="G26" s="68">
        <v>781803000</v>
      </c>
      <c r="I26" s="59"/>
    </row>
    <row r="27" spans="1:9" ht="27.75" customHeight="1" thickBot="1">
      <c r="A27" s="18" t="s">
        <v>951</v>
      </c>
      <c r="B27" s="71">
        <f>+G24+G26+G27</f>
        <v>789805094</v>
      </c>
      <c r="C27" s="70">
        <f>+G24+G26+G27</f>
        <v>789805094</v>
      </c>
      <c r="D27" s="69" t="s">
        <v>975</v>
      </c>
      <c r="E27" s="68">
        <v>2122094</v>
      </c>
      <c r="F27" s="68">
        <f>+E27</f>
        <v>2122094</v>
      </c>
      <c r="G27" s="68">
        <v>8000094</v>
      </c>
      <c r="I27" s="59"/>
    </row>
    <row r="28" spans="1:9" s="50" customFormat="1" ht="30" customHeight="1" thickBot="1">
      <c r="A28" s="104"/>
      <c r="B28" s="105"/>
      <c r="C28" s="46"/>
      <c r="D28" s="67" t="s">
        <v>976</v>
      </c>
      <c r="E28" s="66">
        <f>+SUM(E24:E27)</f>
        <v>717527094</v>
      </c>
      <c r="F28" s="66">
        <f>+SUM(F24:F27)</f>
        <v>717527094</v>
      </c>
      <c r="G28" s="66">
        <f>+SUM(G24:G27)</f>
        <v>789805094</v>
      </c>
      <c r="H28" s="63"/>
      <c r="I28" s="63"/>
    </row>
    <row r="29" spans="1:9" s="50" customFormat="1" ht="30" customHeight="1" thickBot="1">
      <c r="A29" s="108"/>
      <c r="B29" s="109"/>
      <c r="C29" s="52" t="s">
        <v>977</v>
      </c>
      <c r="D29" s="65"/>
      <c r="E29" s="64">
        <f>+E23+E28</f>
        <v>6300000000</v>
      </c>
      <c r="F29" s="64">
        <f>+F23+F28</f>
        <v>6300000000</v>
      </c>
      <c r="G29" s="64">
        <f>+G23+G28</f>
        <v>6480000000</v>
      </c>
      <c r="H29" s="63"/>
    </row>
    <row r="30" spans="1:9" ht="15.75" thickTop="1">
      <c r="D30" s="62"/>
    </row>
    <row r="33" spans="2:3">
      <c r="B33" s="56"/>
    </row>
    <row r="36" spans="2:3">
      <c r="C36" s="5"/>
    </row>
    <row r="37" spans="2:3">
      <c r="C37" s="5"/>
    </row>
    <row r="38" spans="2:3">
      <c r="C38" s="61"/>
    </row>
    <row r="39" spans="2:3">
      <c r="C39" s="5"/>
    </row>
    <row r="40" spans="2:3">
      <c r="C40" s="5"/>
    </row>
    <row r="41" spans="2:3">
      <c r="C41" s="5"/>
    </row>
    <row r="43" spans="2:3">
      <c r="C43" s="55"/>
    </row>
    <row r="44" spans="2:3">
      <c r="C44" s="56"/>
    </row>
  </sheetData>
  <mergeCells count="32">
    <mergeCell ref="E12:E13"/>
    <mergeCell ref="F12:F13"/>
    <mergeCell ref="G12:G13"/>
    <mergeCell ref="B4:G4"/>
    <mergeCell ref="A6:B6"/>
    <mergeCell ref="A7:B11"/>
    <mergeCell ref="D10:D11"/>
    <mergeCell ref="E10:E11"/>
    <mergeCell ref="F10:F11"/>
    <mergeCell ref="G10:G11"/>
    <mergeCell ref="A19:B20"/>
    <mergeCell ref="D19:D20"/>
    <mergeCell ref="E19:E20"/>
    <mergeCell ref="F19:F20"/>
    <mergeCell ref="G19:G20"/>
    <mergeCell ref="A14:B16"/>
    <mergeCell ref="D17:D18"/>
    <mergeCell ref="E17:E18"/>
    <mergeCell ref="F17:F18"/>
    <mergeCell ref="G17:G18"/>
    <mergeCell ref="G24:G25"/>
    <mergeCell ref="A28:B28"/>
    <mergeCell ref="D21:D22"/>
    <mergeCell ref="E21:E22"/>
    <mergeCell ref="F21:F22"/>
    <mergeCell ref="G21:G22"/>
    <mergeCell ref="F24:F25"/>
    <mergeCell ref="A29:B29"/>
    <mergeCell ref="A23:B23"/>
    <mergeCell ref="A24:B25"/>
    <mergeCell ref="D24:D25"/>
    <mergeCell ref="E24:E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INGRESOS</vt:lpstr>
      <vt:lpstr>EGRESOS</vt:lpstr>
      <vt:lpstr>SINT. INGRESOS</vt:lpstr>
      <vt:lpstr>SINT. EGRESOS</vt:lpstr>
      <vt:lpstr>EGRESOS!Área_de_impresión</vt:lpstr>
      <vt:lpstr>INGRESOS!Área_de_impresión</vt:lpstr>
      <vt:lpstr>'SINT. EGRESOS'!Área_de_impresión</vt:lpstr>
      <vt:lpstr>'SINT. INGRESOS'!Área_de_impresión</vt:lpstr>
      <vt:lpstr>EGRESOS!Títulos_a_imprimir</vt:lpstr>
      <vt:lpstr>INGRESOS!Títulos_a_imprimir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FINANZAS-5</dc:creator>
  <cp:lastModifiedBy>CONCEJO-1</cp:lastModifiedBy>
  <cp:lastPrinted>2023-10-31T11:13:37Z</cp:lastPrinted>
  <dcterms:created xsi:type="dcterms:W3CDTF">2023-04-28T15:45:08Z</dcterms:created>
  <dcterms:modified xsi:type="dcterms:W3CDTF">2023-11-07T09:56:44Z</dcterms:modified>
</cp:coreProperties>
</file>